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ครื่องพี่เหมี่ยว\D\งาน Disk แดง เหมี่ยว\รายงานผลการดำเนินการตามข้อเสนอแนะของ สตง. ปี 2560\รายงานผลการดำเนินการตามข้อเสนอแนะของ สตง. ปี 2560\"/>
    </mc:Choice>
  </mc:AlternateContent>
  <xr:revisionPtr revIDLastSave="0" documentId="13_ncr:1_{00C6C62B-0506-4614-B3EA-E02C9798F0F9}" xr6:coauthVersionLast="40" xr6:coauthVersionMax="40" xr10:uidLastSave="{00000000-0000-0000-0000-000000000000}"/>
  <bookViews>
    <workbookView xWindow="0" yWindow="0" windowWidth="20730" windowHeight="9105" tabRatio="867" firstSheet="12" activeTab="20" xr2:uid="{00000000-000D-0000-FFFF-FFFF00000000}"/>
  </bookViews>
  <sheets>
    <sheet name="แนบ 1 ปรับแล้ว" sheetId="53" r:id="rId1"/>
    <sheet name="แนบ 1 อยู่ระหว่าง" sheetId="58" r:id="rId2"/>
    <sheet name="แนบ 2 ปรับแล้ว" sheetId="54" r:id="rId3"/>
    <sheet name="แนบ 2 อยู่ระหว่าง" sheetId="59" r:id="rId4"/>
    <sheet name="แนบ 3 ปรับแล้ว" sheetId="55" r:id="rId5"/>
    <sheet name="แนบ 3 อยู่ระหว่าง" sheetId="60" r:id="rId6"/>
    <sheet name=" แนบ 4 ปรับปรุงแล้ว" sheetId="61" r:id="rId7"/>
    <sheet name=" แนบ 4 อยู่ระหว่าง" sheetId="56" r:id="rId8"/>
    <sheet name="แนบ 5 ปรับปรุงแล้ว" sheetId="62" r:id="rId9"/>
    <sheet name="แนบ 5 อยู่ระหว่าง" sheetId="25" r:id="rId10"/>
    <sheet name="แนบ 6" sheetId="9" r:id="rId11"/>
    <sheet name="แนบ 7 ปรับแล้ว" sheetId="49" r:id="rId12"/>
    <sheet name="แนบ 7 อยู่ระหว่าง" sheetId="63" r:id="rId13"/>
    <sheet name="แนบ 8 ปรับแล้ว" sheetId="64" r:id="rId14"/>
    <sheet name="แนบ 8 อยู่ระหว่าง" sheetId="50" r:id="rId15"/>
    <sheet name="แนบ 9 ปรับแล้ว" sheetId="65" r:id="rId16"/>
    <sheet name="แนบ 9 อยู่ระหว่าง" sheetId="33" r:id="rId17"/>
    <sheet name="แนบ 10 ปรับแล้ว" sheetId="66" r:id="rId18"/>
    <sheet name="แนบ 10 อยู่ระหว่าง" sheetId="34" r:id="rId19"/>
    <sheet name="แนบ 11" sheetId="38" r:id="rId20"/>
    <sheet name="แนบ 12" sheetId="40" r:id="rId21"/>
  </sheets>
  <definedNames>
    <definedName name="_xlnm._FilterDatabase" localSheetId="6" hidden="1">' แนบ 4 ปรับปรุงแล้ว'!$A$7:$L$11</definedName>
    <definedName name="_xlnm._FilterDatabase" localSheetId="0" hidden="1">'แนบ 1 ปรับแล้ว'!$A$6:$I$15</definedName>
    <definedName name="_xlnm._FilterDatabase" localSheetId="1" hidden="1">'แนบ 1 อยู่ระหว่าง'!$A$6:$I$68</definedName>
    <definedName name="_xlnm._FilterDatabase" localSheetId="17" hidden="1">'แนบ 10 ปรับแล้ว'!$A$6:$J$22</definedName>
    <definedName name="_xlnm._FilterDatabase" localSheetId="18" hidden="1">'แนบ 10 อยู่ระหว่าง'!$A$6:$J$11</definedName>
    <definedName name="_xlnm._FilterDatabase" localSheetId="2" hidden="1">'แนบ 2 ปรับแล้ว'!$A$7:$H$52</definedName>
    <definedName name="_xlnm._FilterDatabase" localSheetId="3" hidden="1">'แนบ 2 อยู่ระหว่าง'!$A$8:$H$211</definedName>
    <definedName name="_xlnm._FilterDatabase" localSheetId="4" hidden="1">'แนบ 3 ปรับแล้ว'!$A$6:$K$29</definedName>
    <definedName name="_xlnm._FilterDatabase" localSheetId="5" hidden="1">'แนบ 3 อยู่ระหว่าง'!$A$7:$P$40</definedName>
    <definedName name="_xlnm._FilterDatabase" localSheetId="11" hidden="1">'แนบ 7 ปรับแล้ว'!$A$7:$I$17</definedName>
    <definedName name="_xlnm._FilterDatabase" localSheetId="12" hidden="1">'แนบ 7 อยู่ระหว่าง'!$A$7:$I$39</definedName>
    <definedName name="_xlnm._FilterDatabase" localSheetId="13" hidden="1">'แนบ 8 ปรับแล้ว'!$A$7:$H$15</definedName>
    <definedName name="_xlnm._FilterDatabase" localSheetId="14" hidden="1">'แนบ 8 อยู่ระหว่าง'!$A$7:$H$60</definedName>
    <definedName name="_xlnm._FilterDatabase" localSheetId="15" hidden="1">'แนบ 9 ปรับแล้ว'!$A$4:$J$59</definedName>
    <definedName name="_xlnm._FilterDatabase" localSheetId="16" hidden="1">'แนบ 9 อยู่ระหว่าง'!$A$5:$J$15</definedName>
    <definedName name="_xlnm.Print_Area" localSheetId="7">' แนบ 4 อยู่ระหว่าง'!$A$1:$L$21</definedName>
    <definedName name="_xlnm.Print_Area" localSheetId="0">'แนบ 1 ปรับแล้ว'!$A$1:$I$15</definedName>
    <definedName name="_xlnm.Print_Area" localSheetId="17">'แนบ 10 ปรับแล้ว'!$A$1:$J$22</definedName>
    <definedName name="_xlnm.Print_Area" localSheetId="18">'แนบ 10 อยู่ระหว่าง'!$A$1:$J$11</definedName>
    <definedName name="_xlnm.Print_Area" localSheetId="2">'แนบ 2 ปรับแล้ว'!$A$1:$H$52</definedName>
    <definedName name="_xlnm.Print_Area" localSheetId="3">'แนบ 2 อยู่ระหว่าง'!$A$1:$H$212</definedName>
    <definedName name="_xlnm.Print_Area" localSheetId="4">'แนบ 3 ปรับแล้ว'!$A$1:$K$34</definedName>
    <definedName name="_xlnm.Print_Area" localSheetId="5">'แนบ 3 อยู่ระหว่าง'!$A$1:$K$35</definedName>
    <definedName name="_xlnm.Print_Area" localSheetId="8">'แนบ 5 ปรับปรุงแล้ว'!$A$1:$J$11</definedName>
    <definedName name="_xlnm.Print_Area" localSheetId="9">'แนบ 5 อยู่ระหว่าง'!$A$1:$J$31</definedName>
    <definedName name="_xlnm.Print_Area" localSheetId="11">'แนบ 7 ปรับแล้ว'!$A$1:$I$17</definedName>
    <definedName name="_xlnm.Print_Area" localSheetId="12">'แนบ 7 อยู่ระหว่าง'!$A$1:$I$39</definedName>
    <definedName name="_xlnm.Print_Area" localSheetId="15">'แนบ 9 ปรับแล้ว'!$A$1:$J$60</definedName>
    <definedName name="_xlnm.Print_Area" localSheetId="16">'แนบ 9 อยู่ระหว่าง'!$A$1:$J$16</definedName>
    <definedName name="_xlnm.Print_Titles" localSheetId="0">'แนบ 1 ปรับแล้ว'!$1:$8</definedName>
    <definedName name="_xlnm.Print_Titles" localSheetId="1">'แนบ 1 อยู่ระหว่าง'!$1:$8</definedName>
    <definedName name="_xlnm.Print_Titles" localSheetId="17">'แนบ 10 ปรับแล้ว'!$6:$8</definedName>
    <definedName name="_xlnm.Print_Titles" localSheetId="18">'แนบ 10 อยู่ระหว่าง'!$6:$8</definedName>
    <definedName name="_xlnm.Print_Titles" localSheetId="19">'แนบ 11'!$1:$8</definedName>
    <definedName name="_xlnm.Print_Titles" localSheetId="2">'แนบ 2 ปรับแล้ว'!$1:$8</definedName>
    <definedName name="_xlnm.Print_Titles" localSheetId="3">'แนบ 2 อยู่ระหว่าง'!$1:$9</definedName>
    <definedName name="_xlnm.Print_Titles" localSheetId="4">'แนบ 3 ปรับแล้ว'!$1:$8</definedName>
    <definedName name="_xlnm.Print_Titles" localSheetId="5">'แนบ 3 อยู่ระหว่าง'!$1:$8</definedName>
    <definedName name="_xlnm.Print_Titles" localSheetId="8">'แนบ 5 ปรับปรุงแล้ว'!$1:$7</definedName>
    <definedName name="_xlnm.Print_Titles" localSheetId="9">'แนบ 5 อยู่ระหว่าง'!$1:$7</definedName>
    <definedName name="_xlnm.Print_Titles" localSheetId="11">'แนบ 7 ปรับแล้ว'!$1:$7</definedName>
    <definedName name="_xlnm.Print_Titles" localSheetId="12">'แนบ 7 อยู่ระหว่าง'!$1:$7</definedName>
    <definedName name="_xlnm.Print_Titles" localSheetId="13">'แนบ 8 ปรับแล้ว'!$1:$7</definedName>
    <definedName name="_xlnm.Print_Titles" localSheetId="14">'แนบ 8 อยู่ระหว่าง'!$1:$7</definedName>
    <definedName name="_xlnm.Print_Titles" localSheetId="15">'แนบ 9 ปรับแล้ว'!$1:$7</definedName>
    <definedName name="_xlnm.Print_Titles" localSheetId="16">'แนบ 9 อยู่ระหว่าง'!$1:$8</definedName>
  </definedNames>
  <calcPr calcId="181029"/>
</workbook>
</file>

<file path=xl/calcChain.xml><?xml version="1.0" encoding="utf-8"?>
<calcChain xmlns="http://schemas.openxmlformats.org/spreadsheetml/2006/main">
  <c r="F39" i="63" l="1"/>
  <c r="F17" i="49"/>
  <c r="G16" i="49"/>
  <c r="H12" i="61"/>
  <c r="I22" i="66"/>
  <c r="G22" i="66"/>
  <c r="D22" i="66"/>
  <c r="F21" i="66"/>
  <c r="F20" i="66"/>
  <c r="E19" i="66"/>
  <c r="F19" i="66" s="1"/>
  <c r="E18" i="66"/>
  <c r="F18" i="66" s="1"/>
  <c r="E17" i="66"/>
  <c r="F17" i="66" s="1"/>
  <c r="H22" i="66"/>
  <c r="E16" i="66"/>
  <c r="F16" i="66" s="1"/>
  <c r="F15" i="66"/>
  <c r="F14" i="66"/>
  <c r="F13" i="66"/>
  <c r="F12" i="66"/>
  <c r="F11" i="66"/>
  <c r="E10" i="66"/>
  <c r="F10" i="66" s="1"/>
  <c r="F9" i="66"/>
  <c r="I59" i="65"/>
  <c r="H59" i="65"/>
  <c r="D59" i="65"/>
  <c r="F58" i="65"/>
  <c r="E57" i="65"/>
  <c r="F57" i="65" s="1"/>
  <c r="E56" i="65"/>
  <c r="F56" i="65" s="1"/>
  <c r="E55" i="65"/>
  <c r="F55" i="65" s="1"/>
  <c r="E54" i="65"/>
  <c r="F54" i="65" s="1"/>
  <c r="F53" i="65"/>
  <c r="G52" i="65"/>
  <c r="E52" i="65"/>
  <c r="F52" i="65" s="1"/>
  <c r="E51" i="65"/>
  <c r="F51" i="65" s="1"/>
  <c r="E50" i="65"/>
  <c r="F50" i="65" s="1"/>
  <c r="E49" i="65"/>
  <c r="F49" i="65" s="1"/>
  <c r="E48" i="65"/>
  <c r="F48" i="65" s="1"/>
  <c r="E47" i="65"/>
  <c r="F47" i="65" s="1"/>
  <c r="E46" i="65"/>
  <c r="F46" i="65" s="1"/>
  <c r="E45" i="65"/>
  <c r="F45" i="65" s="1"/>
  <c r="E44" i="65"/>
  <c r="F44" i="65" s="1"/>
  <c r="E43" i="65"/>
  <c r="F43" i="65" s="1"/>
  <c r="E42" i="65"/>
  <c r="F42" i="65" s="1"/>
  <c r="G41" i="65"/>
  <c r="E41" i="65"/>
  <c r="F41" i="65" s="1"/>
  <c r="F40" i="65"/>
  <c r="E39" i="65"/>
  <c r="F39" i="65" s="1"/>
  <c r="F38" i="65"/>
  <c r="E37" i="65"/>
  <c r="F37" i="65" s="1"/>
  <c r="E36" i="65"/>
  <c r="F36" i="65" s="1"/>
  <c r="E35" i="65"/>
  <c r="F35" i="65" s="1"/>
  <c r="E34" i="65"/>
  <c r="F34" i="65" s="1"/>
  <c r="E33" i="65"/>
  <c r="F33" i="65" s="1"/>
  <c r="E32" i="65"/>
  <c r="F32" i="65" s="1"/>
  <c r="E31" i="65"/>
  <c r="F31" i="65" s="1"/>
  <c r="E30" i="65"/>
  <c r="F30" i="65" s="1"/>
  <c r="E29" i="65"/>
  <c r="F29" i="65" s="1"/>
  <c r="E28" i="65"/>
  <c r="F28" i="65" s="1"/>
  <c r="E27" i="65"/>
  <c r="F27" i="65" s="1"/>
  <c r="E26" i="65"/>
  <c r="F26" i="65" s="1"/>
  <c r="E25" i="65"/>
  <c r="F25" i="65" s="1"/>
  <c r="G24" i="65"/>
  <c r="E24" i="65"/>
  <c r="F24" i="65" s="1"/>
  <c r="F23" i="65"/>
  <c r="F22" i="65"/>
  <c r="E21" i="65"/>
  <c r="F21" i="65" s="1"/>
  <c r="F20" i="65"/>
  <c r="F19" i="65"/>
  <c r="E18" i="65"/>
  <c r="F17" i="65"/>
  <c r="F16" i="65"/>
  <c r="F15" i="65"/>
  <c r="E14" i="65"/>
  <c r="F14" i="65" s="1"/>
  <c r="F13" i="65"/>
  <c r="F12" i="65"/>
  <c r="E11" i="65"/>
  <c r="F11" i="65" s="1"/>
  <c r="F10" i="65"/>
  <c r="F9" i="65"/>
  <c r="F8" i="65"/>
  <c r="F15" i="64"/>
  <c r="G8" i="64"/>
  <c r="G15" i="64" s="1"/>
  <c r="G27" i="63"/>
  <c r="G22" i="63"/>
  <c r="G20" i="63"/>
  <c r="G8" i="63"/>
  <c r="H11" i="61"/>
  <c r="H10" i="61"/>
  <c r="H9" i="61"/>
  <c r="E22" i="66" l="1"/>
  <c r="F22" i="66"/>
  <c r="G59" i="65"/>
  <c r="E59" i="65"/>
  <c r="F18" i="65"/>
  <c r="F59" i="65" s="1"/>
  <c r="G39" i="63"/>
  <c r="C147" i="38" l="1"/>
  <c r="C148" i="38"/>
  <c r="H21" i="56" l="1"/>
  <c r="H20" i="56"/>
  <c r="H19" i="56"/>
  <c r="H18" i="56"/>
  <c r="H17" i="56"/>
  <c r="H16" i="56"/>
  <c r="H15" i="56"/>
  <c r="H14" i="56"/>
  <c r="H13" i="56"/>
  <c r="O12" i="56"/>
  <c r="H12" i="56"/>
  <c r="H11" i="56"/>
  <c r="H10" i="56"/>
  <c r="H9" i="56"/>
  <c r="C146" i="38" l="1"/>
  <c r="F60" i="50" l="1"/>
  <c r="G19" i="50"/>
  <c r="G60" i="50" s="1"/>
  <c r="G9" i="49"/>
  <c r="G17" i="49" l="1"/>
  <c r="E70" i="38" l="1"/>
  <c r="C145" i="38" s="1"/>
  <c r="C149" i="38" s="1"/>
  <c r="I11" i="34" l="1"/>
  <c r="G11" i="34"/>
  <c r="D11" i="34"/>
  <c r="H10" i="34"/>
  <c r="H11" i="34" s="1"/>
  <c r="F10" i="34"/>
  <c r="F9" i="34"/>
  <c r="I15" i="33"/>
  <c r="H15" i="33"/>
  <c r="D15" i="33"/>
  <c r="E14" i="33"/>
  <c r="F14" i="33" s="1"/>
  <c r="E13" i="33"/>
  <c r="F13" i="33" s="1"/>
  <c r="E12" i="33"/>
  <c r="F12" i="33" s="1"/>
  <c r="E11" i="33"/>
  <c r="F11" i="33" s="1"/>
  <c r="E10" i="33"/>
  <c r="F10" i="33" s="1"/>
  <c r="F9" i="33"/>
  <c r="E11" i="34" l="1"/>
  <c r="E15" i="33"/>
  <c r="F15" i="33"/>
  <c r="G15" i="33"/>
  <c r="F11" i="34"/>
  <c r="L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8" authorId="0" shapeId="0" xr:uid="{295C7875-2657-4414-A865-99A3A0589588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1/2556 = 37807000
มี 11งวด แต่ใน wip มีแค่
1 รก.</t>
        </r>
      </text>
    </comment>
  </commentList>
</comments>
</file>

<file path=xl/sharedStrings.xml><?xml version="1.0" encoding="utf-8"?>
<sst xmlns="http://schemas.openxmlformats.org/spreadsheetml/2006/main" count="2503" uniqueCount="996">
  <si>
    <t>สำนักงานตำรวจแห่งชาติ</t>
  </si>
  <si>
    <t>หน่วยเบิกจ่าย โรงพยาบาลตำรวจ</t>
  </si>
  <si>
    <t>รวม</t>
  </si>
  <si>
    <t>ลำดับที่</t>
  </si>
  <si>
    <t>รายละเอียด ครุภัณฑ์ - ยานยนต์ ที่หน่วยเบิกจ่ายกองการเงินยังไม่ได้โอนทรัพย์สินให้หน่วยเบิกจ่ายกองบินตำรวจ</t>
  </si>
  <si>
    <t>ณ วันที่ 30 กันยายน 2560</t>
  </si>
  <si>
    <t>ลำดับ</t>
  </si>
  <si>
    <t xml:space="preserve">รหัสสินทรัพย์   </t>
  </si>
  <si>
    <t xml:space="preserve">ศ.ต้นทุน  </t>
  </si>
  <si>
    <t>หน่อยเบิกจ่าย</t>
  </si>
  <si>
    <t xml:space="preserve">คำอธิบายของสินทรัพย์                              </t>
  </si>
  <si>
    <t xml:space="preserve">อายุ   </t>
  </si>
  <si>
    <t>จำนวน(ลำ)</t>
  </si>
  <si>
    <t>ใบสั่งซื้อ/สัญญาซื้อขาย</t>
  </si>
  <si>
    <t>วันที่ผ่านรายการในระบบ GFMIS</t>
  </si>
  <si>
    <t>วันที่ตรวจรับ</t>
  </si>
  <si>
    <t>ราคาทุน</t>
  </si>
  <si>
    <t>เลขที่</t>
  </si>
  <si>
    <t>วันที่</t>
  </si>
  <si>
    <t xml:space="preserve">อากาศยานเครื่องบินปีกติด แบบคาซ่า                 </t>
  </si>
  <si>
    <t>025/000</t>
  </si>
  <si>
    <t>พธ.27/2557</t>
  </si>
  <si>
    <t xml:space="preserve">อากาศยานช่วยเหลือทางการแพทย์ Bell รุ่น Bell 429   </t>
  </si>
  <si>
    <t>020/000</t>
  </si>
  <si>
    <t>พธ.03/2559</t>
  </si>
  <si>
    <t xml:space="preserve">สินทรัพย์   </t>
  </si>
  <si>
    <t>จำนวน</t>
  </si>
  <si>
    <t>77(2)/2559</t>
  </si>
  <si>
    <t>72(2)/2559</t>
  </si>
  <si>
    <t xml:space="preserve">เครื่องปรับอากาศ                                  </t>
  </si>
  <si>
    <t>5/2560</t>
  </si>
  <si>
    <t xml:space="preserve">จัดซื้อกล้อง DVR 8  ช่อง บันทึกไม่น้อยกว่า7วัน    </t>
  </si>
  <si>
    <t>รับโอนจากสรรพาวุธ</t>
  </si>
  <si>
    <t>01/4/2559(สพ.)</t>
  </si>
  <si>
    <t>8/2558</t>
  </si>
  <si>
    <t>000/001</t>
  </si>
  <si>
    <t>5/2559</t>
  </si>
  <si>
    <t xml:space="preserve">เครื่องคอมพิวเตอร์ สำหรับงานประมวลผล แบบที่1      </t>
  </si>
  <si>
    <t>4/2560</t>
  </si>
  <si>
    <t>บ.ตร.03/2560</t>
  </si>
  <si>
    <t>บ.ตร.06/2560</t>
  </si>
  <si>
    <t>1/2560</t>
  </si>
  <si>
    <t>สพฐ.ตร.6/2560</t>
  </si>
  <si>
    <t>สพฐ.ตร.1/2559</t>
  </si>
  <si>
    <t>พฐก.15/2560</t>
  </si>
  <si>
    <t>สพฐ.ตร.1/2560</t>
  </si>
  <si>
    <t>หน่วยเบิกจ่าย</t>
  </si>
  <si>
    <t>รหัสสินทรัพย์</t>
  </si>
  <si>
    <t>รายการ</t>
  </si>
  <si>
    <t>วันเริ่มคำนวณ</t>
  </si>
  <si>
    <t>หน่วยงานบันทึก</t>
  </si>
  <si>
    <t>ประเภท</t>
  </si>
  <si>
    <t>ครุภัณฑ์อื่น</t>
  </si>
  <si>
    <t>โรงพยาบาลตำรวจ</t>
  </si>
  <si>
    <t xml:space="preserve">เครื่องปรับอากาศแบบแยกส่วนชนิดตั้งพื้นหรือแขวน    </t>
  </si>
  <si>
    <t>ครุภัณฑ์วิทยาศาสตร์และการแพทย์</t>
  </si>
  <si>
    <t>ครุภัณฑ์สำนักงาน</t>
  </si>
  <si>
    <t>กองบัญชาการตำรวจสอบสวนกลาง</t>
  </si>
  <si>
    <t xml:space="preserve">เครื่องสำรองไฟ ขนาด 800 VA                        </t>
  </si>
  <si>
    <t>ครุภัณฑ์คอมพิวเตอร์</t>
  </si>
  <si>
    <t>ครุภัณฑ์ไฟฟ้าและวิทยุ</t>
  </si>
  <si>
    <t>ครุภัณฑ์โฆษณาและเผยแพร่</t>
  </si>
  <si>
    <t xml:space="preserve">กองบังคับการปราบปรามการกระทำความผิดเกี่ยวกับทรัพยากรธรรมชาติและสิ่งแวดล้อม   </t>
  </si>
  <si>
    <t>100000310715-
100000310724</t>
  </si>
  <si>
    <t xml:space="preserve">เครื่องพิมพ์เลเซอร์สีมัลติฟังก์ชั่นยี่ห้อ Canon   </t>
  </si>
  <si>
    <t>กองบังคับการอำนวยการ  บช.ปส.</t>
  </si>
  <si>
    <t>100000302138-
100000302139</t>
  </si>
  <si>
    <t>เครื่องโทรสารแบบใช้กระดาษธรรมดาส่งเอกสารได้ครั้งละ</t>
  </si>
  <si>
    <t xml:space="preserve">เครื่องสำรองไฟฟ้าขนาด 3KVA                        </t>
  </si>
  <si>
    <t>กองกำกับการตำรวจตระเวนชายแดนที่ 13</t>
  </si>
  <si>
    <t xml:space="preserve">อาคารกองรักษาการณ์                                </t>
  </si>
  <si>
    <t>อาคารสำนักงาน</t>
  </si>
  <si>
    <t>อาคารเพื่อประโยชน์อื่น</t>
  </si>
  <si>
    <t>กองกำกับการตำรวจตระเวนชายแดนที่ 14</t>
  </si>
  <si>
    <t xml:space="preserve">อาคารเรียน ศกร.ตชด.อินทรีอาสา                     </t>
  </si>
  <si>
    <t>กองกำกับการตำรวจตระเวนชายแดนที่ 31</t>
  </si>
  <si>
    <t>100000320832-
100000320855</t>
  </si>
  <si>
    <t xml:space="preserve">เครื่องสำรองไฟฟ้าสำหรับคอมพิวเตอร์สำหรับอาจารย์   </t>
  </si>
  <si>
    <t xml:space="preserve">Active Board พร้อมเครื่องโปรเจคเตอร์              </t>
  </si>
  <si>
    <t>กองกำกับการตำรวจตระเวนชายแดนที่ 32</t>
  </si>
  <si>
    <t xml:space="preserve">กองร้อยกำลังโจ้โก้                                </t>
  </si>
  <si>
    <t xml:space="preserve">ห้องน้ำแม่สาย                                     </t>
  </si>
  <si>
    <t>สิ่งปลูกสร้าง</t>
  </si>
  <si>
    <t>กองกำกับการตำรวจตระเวนชายแดนที่ 43</t>
  </si>
  <si>
    <t xml:space="preserve">เครื่องขยายเสียง Power Mix ขนาด 220 วัตต์         </t>
  </si>
  <si>
    <t>100000323170-
100000323171</t>
  </si>
  <si>
    <t xml:space="preserve">เครื่องขยายเสียงเคลื่อนที่ GXL 15 พร้อมไมโครโฟน   </t>
  </si>
  <si>
    <t xml:space="preserve">เครื่องเสียงลากจูง ลำโพง 15 นิ้ว 1 ชุด            </t>
  </si>
  <si>
    <t xml:space="preserve">เครื่องเสียงลากจูง ลำโพง 8 นิ้ว                   </t>
  </si>
  <si>
    <t>กองบัญชาการตำรวจสันติบาล</t>
  </si>
  <si>
    <t xml:space="preserve">เครื่องเจาะกระดาษและเข้าเล่มชนิดมือโยก 21 ห่วง    </t>
  </si>
  <si>
    <t xml:space="preserve">เครื่องดูดฝุ่น ขนาด 15 ลิตร                       </t>
  </si>
  <si>
    <t xml:space="preserve">เครื่องขัดพื้นมีขนาดเส้นผ่าศูนย์กลาง 18 นิ้ว      </t>
  </si>
  <si>
    <t>โต๊ะหมู่บูชาทำด้วยไม้สักกว้าง9นิ้วมี9ชิ้นพร้อมฐานฯ</t>
  </si>
  <si>
    <t xml:space="preserve">ตู้เหล็ก2บาน มีแผ่นชั้นปรับระดับ3ชิ้น มี มอก.     </t>
  </si>
  <si>
    <t xml:space="preserve">ตู้ล็อกเกอร์ 18 ช่อง มี มอก.                      </t>
  </si>
  <si>
    <t>ศูนย์พิสูจน์หลักฐาน 2 (จว.ชลบุรี)</t>
  </si>
  <si>
    <t>100000292219-
100000292220</t>
  </si>
  <si>
    <t xml:space="preserve">ชุดไมค์ไร้สาย                                     </t>
  </si>
  <si>
    <t>โรงเรียนนายร้อยตำรวจ</t>
  </si>
  <si>
    <t xml:space="preserve">อาคาร 100 ปี                                      </t>
  </si>
  <si>
    <t xml:space="preserve">ห้องประชุมอดิเรกสาร                               </t>
  </si>
  <si>
    <t xml:space="preserve">ชุดไมโครโฟน ITC TH-0801A                          </t>
  </si>
  <si>
    <t xml:space="preserve">ตรวจคนเข้าเมืองจังหวัดกาญจนบุรี </t>
  </si>
  <si>
    <t xml:space="preserve">เครื่องสำรองไฟฟ้า ยี่ห้อ Chouphotic               </t>
  </si>
  <si>
    <t>100000305556-
100000305565</t>
  </si>
  <si>
    <t xml:space="preserve">เครื่องสำรองไฟขนาด 1KVA                           </t>
  </si>
  <si>
    <t xml:space="preserve">ตรวจคนเข้าเมืองจังหวัดภูเก็ต </t>
  </si>
  <si>
    <t>อาคารเพื่อป/ยอื่น</t>
  </si>
  <si>
    <t xml:space="preserve">เครื่องสำรองไฟฟ้า UPS 1 KVA ด่าน ตม.ทอ.ภูเก็ต     </t>
  </si>
  <si>
    <t xml:space="preserve">กล้อง Web Cam ด่าน ตม.ทอ.ภูเก็ต                   </t>
  </si>
  <si>
    <t>กองบัญชาการศึกษา</t>
  </si>
  <si>
    <t>วิทยาลัยการตำรวจ   บช.ศ.</t>
  </si>
  <si>
    <t>100000308656-
100000308658</t>
  </si>
  <si>
    <t xml:space="preserve">เครื่องกระตุกหัวใจไฟฟ้า (AED)                     </t>
  </si>
  <si>
    <t xml:space="preserve">กองบังคับการฝึกอบรมตำรวจกลาง </t>
  </si>
  <si>
    <t xml:space="preserve">ก่อสร้างอาคารหอหัก 3 ชั้น 2 หลัง ณ ศูนย์ฝึกยุทธฯ  </t>
  </si>
  <si>
    <t>อาคารพักอาศัย</t>
  </si>
  <si>
    <t>100000311188-
100000311197</t>
  </si>
  <si>
    <t xml:space="preserve">เครื่องกระตุกหัวใจไฟฟ้าอัตโนมัติ (AED)            </t>
  </si>
  <si>
    <t>ศูนย์ฝึกอบรม ภ.3</t>
  </si>
  <si>
    <t xml:space="preserve">รั้วสังกะสี                                       </t>
  </si>
  <si>
    <t>ศูนย์ฝึกอบรม ภ. 4</t>
  </si>
  <si>
    <t xml:space="preserve">เครื่องโทรสาร  1  เครื่อง                         </t>
  </si>
  <si>
    <t>ศูนย์ฝึกอบรม ภ. 6</t>
  </si>
  <si>
    <t xml:space="preserve">เครื่องสำรองไฟฟ้า 2 KA                            </t>
  </si>
  <si>
    <t>ศูนย์ฝึกอบรม ภ. 7</t>
  </si>
  <si>
    <t>กองบัญชาการตำรวจนครบาล</t>
  </si>
  <si>
    <t xml:space="preserve">เครื่องสำรองไฟฟ้า ขนาด 1 kva                      </t>
  </si>
  <si>
    <t xml:space="preserve">เครื่องฉายภาพ 3 มิติ                              </t>
  </si>
  <si>
    <t xml:space="preserve">รถ จยย.ไม่น้อกว่า 450 ซีซี                        </t>
  </si>
  <si>
    <t>ครุภัณฑ์ยานพาหนะและขนส่ง</t>
  </si>
  <si>
    <t xml:space="preserve">รถ จยย.ไม่น้อยกว่า 225 ซีซี                       </t>
  </si>
  <si>
    <t xml:space="preserve">รถกระบะจำนวน 1 คัน สปพ.                           </t>
  </si>
  <si>
    <t xml:space="preserve">รถโดยสารปรับอากาศขนาดเล็ก 1 คัน สปพ.              </t>
  </si>
  <si>
    <t xml:space="preserve">รถโดยสารเปิดประตูเลื่อน 2 ข้าง                    </t>
  </si>
  <si>
    <t xml:space="preserve">รถตู้โดยสารเปิดประตูเลื่อน ๒ ข้าง                 </t>
  </si>
  <si>
    <t xml:space="preserve">รถบรรทุก 6 ล้อจำนวน 1 คัน สปพ.                    </t>
  </si>
  <si>
    <t xml:space="preserve">รถบรรทุกดีเซล ขนาด 1 ตัน ขับเคลื่อน 4 ล้อ         </t>
  </si>
  <si>
    <t xml:space="preserve">รถปรับอากาศขนาดใหญ่ 1 คัน สปพ.                    </t>
  </si>
  <si>
    <t xml:space="preserve">รถยนต์ขนาด 4 ที่นั่ง 1 คัน สปพ.                   </t>
  </si>
  <si>
    <t xml:space="preserve">รถยนต์ตรวจการณ์ขับเคลื่อน 4 ล้อ                   </t>
  </si>
  <si>
    <t xml:space="preserve">รถยนต์ตรวจการณ์ขับเคลื่อน 4 ล้อ  ใช้หน่วยอรินทราช </t>
  </si>
  <si>
    <t>กองบังคับการสายตรวจและปฏิบัติการพิเศษ</t>
  </si>
  <si>
    <t xml:space="preserve">กองบังคับการอารักขาและควบคุมฝูงชน  </t>
  </si>
  <si>
    <t xml:space="preserve">เครื่องมัลติมีเดียโปรเจคเตอร์                     </t>
  </si>
  <si>
    <t xml:space="preserve">วิดีโอคอนเฟอร์เรนซ์พร้อมกล้อง                     </t>
  </si>
  <si>
    <t xml:space="preserve">อาคารคลังพลาธิการ ภ.2 1 หลัง                      </t>
  </si>
  <si>
    <t xml:space="preserve">ตำรวจภูธรจังหวัดชลบุรี </t>
  </si>
  <si>
    <t xml:space="preserve">เครื่องวิทยุชนิดทวนสัญญาณ (Repeater) Icom         </t>
  </si>
  <si>
    <t>ตำรวจภูธรภาค 4</t>
  </si>
  <si>
    <t xml:space="preserve">VDO Conference                                    </t>
  </si>
  <si>
    <t xml:space="preserve">เครื่องฉายภาพ  3  มิติ                            </t>
  </si>
  <si>
    <t xml:space="preserve">ตำรวจภูธรจังหวัดนครพนม </t>
  </si>
  <si>
    <t>ตำรวจภูธรจังหวัดแพร่</t>
  </si>
  <si>
    <t xml:space="preserve">อาคารด่านตรวจยาเสพติดห้วยไร่ ภ.จว.แพร่            </t>
  </si>
  <si>
    <t xml:space="preserve">ตำรวจภูธรจังหวัดพิษณุโลก </t>
  </si>
  <si>
    <t xml:space="preserve">เครื่องปรับอากาศพร้อมพัดลมระบายอากาศ สภ.ดงประคำ   </t>
  </si>
  <si>
    <t>ตำรวจภูธรจังหวัดปัตตานี</t>
  </si>
  <si>
    <t xml:space="preserve">แฟลต ปจ.ภ.จว.ปัตตานี                              </t>
  </si>
  <si>
    <t>038/007</t>
  </si>
  <si>
    <t>ครุภัณฑ์สนาม</t>
  </si>
  <si>
    <t>ครุภัณฑ์สำรวจ</t>
  </si>
  <si>
    <t>กองบังคับการปราบปรามการกระทำความผิดเกี่ยวกับการค้ามนุษย์  บช.ก.</t>
  </si>
  <si>
    <t>100000291674-
100000291680</t>
  </si>
  <si>
    <t xml:space="preserve">เครื่องเล่นวีดีโอ ยี่ห้อ piomeer BDP-LX58         </t>
  </si>
  <si>
    <t>ศูนย์พิสูจน์หลักฐาน 1 (จว.ปทุมธานี)</t>
  </si>
  <si>
    <t xml:space="preserve">เก้าอี้ทำงานพนักพิงสูง                            </t>
  </si>
  <si>
    <t xml:space="preserve">เครื่องตรวจ DNA                                   </t>
  </si>
  <si>
    <t xml:space="preserve">เครื่องวิเคราะห์ปริมาณ DNA                        </t>
  </si>
  <si>
    <t>กองบังคับการสืบสวนสอบสวน ภ. 7</t>
  </si>
  <si>
    <t xml:space="preserve">กก.สส.ภ.5 กองรักษาการณ์                           </t>
  </si>
  <si>
    <t>016/010</t>
  </si>
  <si>
    <t>กองบังคับการตรวจคนเข้าเมือง 3</t>
  </si>
  <si>
    <t xml:space="preserve">อาคารโรงจอดรถ                                     </t>
  </si>
  <si>
    <t>ตรวจคนเข้าเมืองจังหวัดอุบลราชธานี</t>
  </si>
  <si>
    <t>ปริมาณ</t>
  </si>
  <si>
    <t xml:space="preserve">สำนักงานเลขานุการตำรวจแห่งชาติ  </t>
  </si>
  <si>
    <t>100000321941-
100000321944</t>
  </si>
  <si>
    <t xml:space="preserve">โทรศัพท์ไร้สาย Panasonic รุ่น KX-TG3722B          </t>
  </si>
  <si>
    <t>ตู้เหล็กใส่เสื้อผ้า (สีเทา) ขนาด 91.5*53.2*183 ซม.</t>
  </si>
  <si>
    <t>ครุภัณฑ์งานบ้าน งานครัว</t>
  </si>
  <si>
    <t>100000309830-
100000309839</t>
  </si>
  <si>
    <t xml:space="preserve">ตู้หน้าเดียวแบบเคลื่อนที่                         </t>
  </si>
  <si>
    <t>100000309840-
100000309913</t>
  </si>
  <si>
    <t xml:space="preserve">ตู้สองหน้าแบบเคลื่อนที่                           </t>
  </si>
  <si>
    <t>100000296761-
100000296762</t>
  </si>
  <si>
    <t xml:space="preserve">เครื่องโทรสารแบบใช้กระดาษธรรมดา                   </t>
  </si>
  <si>
    <t>100000309758-
100000309763</t>
  </si>
  <si>
    <t xml:space="preserve">เครื่องโทรสารแบบใช้กระดาษธรรมดาส่งเอกสารครั้งละ   </t>
  </si>
  <si>
    <t xml:space="preserve">กล้องถ่ายภาพนิ่งระบบดิจิตอล ยี่ห้อ Canon          </t>
  </si>
  <si>
    <t>กองกำกับการตำรวจตระเวนชายแดนที่ 21</t>
  </si>
  <si>
    <t xml:space="preserve">อาคารเรียนอนุบาล ศกร.ทรัพย์ทรายทอง                </t>
  </si>
  <si>
    <t>กองกำกับการตำรวจตระเวนชายแดนที่ 41</t>
  </si>
  <si>
    <t xml:space="preserve">กำแพงรั้งด้านหน้าและประตูเข้าออก กก.ฯ             </t>
  </si>
  <si>
    <t xml:space="preserve">projector                                         </t>
  </si>
  <si>
    <t xml:space="preserve">เครื่องบันทึกภาพระบบดิจิตอล                       </t>
  </si>
  <si>
    <t xml:space="preserve">เครื่องบันทึกเสียงดิจิตอล                         </t>
  </si>
  <si>
    <t xml:space="preserve">จอมอเตอร์ไฟฟ้า 120"                               </t>
  </si>
  <si>
    <t xml:space="preserve">โต๊ะพับเอนกประสงค์                                </t>
  </si>
  <si>
    <t xml:space="preserve">เก้าอี้สัมมนา                                     </t>
  </si>
  <si>
    <t xml:space="preserve">เครื่องโทรสาร MULTI-FUCTION                       </t>
  </si>
  <si>
    <t xml:space="preserve">เครื่องโทรสาร พานาโซนิค รุ่น 2085                 </t>
  </si>
  <si>
    <t>100000258284-
100000258300</t>
  </si>
  <si>
    <t xml:space="preserve">เครื่องโทรสาร แบบใช้กระดาษธรรมดา ส่งเอกสาร        </t>
  </si>
  <si>
    <t>007/011</t>
  </si>
  <si>
    <t xml:space="preserve">เครื่องโทรสาร ยี่ห้อ Panasonic KX-MB2170CXB       </t>
  </si>
  <si>
    <t xml:space="preserve">โต๊ะพร้อมผ้าปู                                    </t>
  </si>
  <si>
    <t xml:space="preserve">โต๊ะเรียน ขนาด 75 ซม.*180ซม.*75ซม.                </t>
  </si>
  <si>
    <t xml:space="preserve">เครื่องฟื้นคืนคลื่นหัวใจ                          </t>
  </si>
  <si>
    <t xml:space="preserve">ชุดเครื่องตรวจการปลอมแปลงเอกสารพร้อมอุปกรณ์       </t>
  </si>
  <si>
    <t xml:space="preserve">ติดตั้งปั๊มน้ำไดโว่                               </t>
  </si>
  <si>
    <t>ครุภัณฑ์การเกษตร</t>
  </si>
  <si>
    <t xml:space="preserve">ตู้เสื้อผ้า                                       </t>
  </si>
  <si>
    <t xml:space="preserve">ตรวจคนเข้าเมืองจังหวัดหนองคาย </t>
  </si>
  <si>
    <t xml:space="preserve">เครื่องโทรสาร (พานาโซนิค)  ตม.จว.อุดรธานี         </t>
  </si>
  <si>
    <t xml:space="preserve">เครื่องโทรสาร Canon L-170 ตม.จว.เลย               </t>
  </si>
  <si>
    <t>100000308769-
100000308770</t>
  </si>
  <si>
    <t xml:space="preserve">เครื่องโทรสาร Canon L170 ตม.จว.หนองคาย 1/2        </t>
  </si>
  <si>
    <t>100000312372-
100000312373</t>
  </si>
  <si>
    <t xml:space="preserve">เครื่องคอมพิวเตอร์ สำหรับประมวลผลแบที่ 2          </t>
  </si>
  <si>
    <t>กองบังคับการฝึกอบรมตำรวจกลาง</t>
  </si>
  <si>
    <t xml:space="preserve">กระดานฟลิบชาร์ท 2 หน้าปรับ 360 องศา               </t>
  </si>
  <si>
    <t>100000280520-
100000282022</t>
  </si>
  <si>
    <t xml:space="preserve">เครื่องโทรสาร ยี่ห้อ Fuje xerox color             </t>
  </si>
  <si>
    <t>100000313915-
100000313916</t>
  </si>
  <si>
    <t>100000296984/
100000296993/
100000297002</t>
  </si>
  <si>
    <t xml:space="preserve">ถังน้ำไฟเบอร์กลาส ขนาด 1000  ลิตร                 </t>
  </si>
  <si>
    <t>ศูนย์ฝึกอบรม   ภ.5</t>
  </si>
  <si>
    <t xml:space="preserve">จอโปรเจคเตอร์ 1 เครื่องประจำห้องเรียน             </t>
  </si>
  <si>
    <t>100000311379</t>
  </si>
  <si>
    <t xml:space="preserve">เครื่องปรับอากาศ แบบแยกส่วน                       </t>
  </si>
  <si>
    <t>ตำรวจภูธรภาค 3</t>
  </si>
  <si>
    <t>100000258207-
100000258210</t>
  </si>
  <si>
    <t>ตำรวจภูธรภาค 7</t>
  </si>
  <si>
    <t>100000257118-
100000257120</t>
  </si>
  <si>
    <t xml:space="preserve">ตำรวจภูธรจังหวัดราชบุรี </t>
  </si>
  <si>
    <t xml:space="preserve">เครื่องปั๊มน้ำและที่เก็บน้ำ หลักห้า               </t>
  </si>
  <si>
    <t xml:space="preserve">ตำรวจภูธรจังหวัดสมุทรสงคราม </t>
  </si>
  <si>
    <t>100000322157-
100000322171</t>
  </si>
  <si>
    <t xml:space="preserve">เครื่องตรวจวัดแอลกอฮอล์แบบยืนยันผล 15 เครื่อง     </t>
  </si>
  <si>
    <t>ตำรวจภูธรภาค 8</t>
  </si>
  <si>
    <t>100000299511</t>
  </si>
  <si>
    <t xml:space="preserve">ซื้อตู้จัดเก็บคอมพิวเตอร์และอุปกรณ์               </t>
  </si>
  <si>
    <t>ตำรวจภูธรภาค 9</t>
  </si>
  <si>
    <t>100000282890-
100000282891</t>
  </si>
  <si>
    <t xml:space="preserve">เครื่องโทรสาร ยี่ห้อ Brother รุ่น 2950            </t>
  </si>
  <si>
    <t>กองบังคับการตรวจคนเข้าเมือง 6</t>
  </si>
  <si>
    <t>กองบังคับการตรวจคนเข้าเมือง 2</t>
  </si>
  <si>
    <t>เครื่องโทรสารกระดาษธรรมดา เลเซอร์ Brother fAX-2840</t>
  </si>
  <si>
    <t>100000325531-
100000325541</t>
  </si>
  <si>
    <t>เครื่องโทรสารแบบธรรมดา ยี่ห้อ Cannon รุ่น Fax-L170</t>
  </si>
  <si>
    <t>กองบังคับการตรวจคนเข้าเมือง 5</t>
  </si>
  <si>
    <t xml:space="preserve">เครื่องสแกนเนอร์                                  </t>
  </si>
  <si>
    <t xml:space="preserve">เครื่องสแกนเนอร์ cannon dr-c240 ตม.เชียงใหม่      </t>
  </si>
  <si>
    <t xml:space="preserve">เครื่องสแกนเนอร์ fujitsu fi-7160 ตม.ลำปาง         </t>
  </si>
  <si>
    <t xml:space="preserve">เครื่องสแกนเนอร์สำหรับงานเก็บเอกสาร ตม.อุตรดิตถ์  </t>
  </si>
  <si>
    <t xml:space="preserve">ตรวจคนเข้าเมืองจังหวัดมุกดาหาร  </t>
  </si>
  <si>
    <t>100000308865-
100000308866</t>
  </si>
  <si>
    <t xml:space="preserve">เครื่องโทรสาร Brother MFC-L2740 ตม.จว.นครพนม      </t>
  </si>
  <si>
    <t xml:space="preserve">เครื่องโทรสาร ตม.จว.มหาสารคาม                     </t>
  </si>
  <si>
    <t>100000311405-
100000311406</t>
  </si>
  <si>
    <t xml:space="preserve">เครื่องโทรสาร ตม.จว.มุกดาหาร                      </t>
  </si>
  <si>
    <t>100000309992-
100000309991</t>
  </si>
  <si>
    <t xml:space="preserve">เครื่องโทรสารสนง. Canon ศก. งบเสริมปี60           </t>
  </si>
  <si>
    <t>ชื่อหน่วยเบิกจ่าย</t>
  </si>
  <si>
    <t>อายุการใช้งาน
ตามหนังสือ
 ตร. ที่ 0042.7/1688</t>
  </si>
  <si>
    <t xml:space="preserve">ห้องส้วม นร.หญิง รร.ตชด.เทคนิคมีนฯ                </t>
  </si>
  <si>
    <t xml:space="preserve">ห้องส้วม นร.ชาย รร.ตชด.เทคนิคมีน ฯ                </t>
  </si>
  <si>
    <t xml:space="preserve">ห้องน้ำประชาชน                                    </t>
  </si>
  <si>
    <t xml:space="preserve">โปรเจคเตอร์ยี่ห้อ BENQ รุ่น MX602                 </t>
  </si>
  <si>
    <t xml:space="preserve">ชุดประชุมทางไกล Video Conference                  </t>
  </si>
  <si>
    <t xml:space="preserve">ประจำห้องเรียนโปรเจคเตอร์ 1 เครื่อง               </t>
  </si>
  <si>
    <t xml:space="preserve">VDO conference                                    </t>
  </si>
  <si>
    <t xml:space="preserve">ระบบภาพและเสียงพร้อมอุปกรณ์                       </t>
  </si>
  <si>
    <t xml:space="preserve">ตำรวจภูธรจังหวัดสระบุรี </t>
  </si>
  <si>
    <t xml:space="preserve">เครื่องมัลติมีเดียโปรเจคเตอร์ ขนาด 4000           </t>
  </si>
  <si>
    <t>ตำรวจภูธรภาค 2</t>
  </si>
  <si>
    <t xml:space="preserve">เครื่องมัลติมีเดียร์โปรเจคเตอร์ ขนาด 3500         </t>
  </si>
  <si>
    <t>ตำรวจภูธรจังหวัดพะเยา</t>
  </si>
  <si>
    <t xml:space="preserve">กล้องวงจรปิด (CCTV )                               </t>
  </si>
  <si>
    <t xml:space="preserve">ตำรวจภูธรจังหวัดเพชรบุรี </t>
  </si>
  <si>
    <t xml:space="preserve">กล้องวงจรปิด พร้อมติดตั้ง                         </t>
  </si>
  <si>
    <t xml:space="preserve">คอมพิวเตอร์ เครื่องมัลติมีเดียโปรเจคเตอร์         </t>
  </si>
  <si>
    <t xml:space="preserve">ชุดเครื่องเสียง ยี่ห้อ BOSCH CCS 1000D SERIES     </t>
  </si>
  <si>
    <t xml:space="preserve">ชุดไมค์ประชุม 16 ตัว พร้อมอุปกรณ์                 </t>
  </si>
  <si>
    <t xml:space="preserve">ชุดไมค์ประชุม 32 ตัว พร้อมอุปกรณ์                 </t>
  </si>
  <si>
    <t>กองบังคับการอำนวยการ บช.ปส.</t>
  </si>
  <si>
    <t>100000302118-
100000302119</t>
  </si>
  <si>
    <t>เครื่องปรับอากาศแบบแยกส่วนชนิดตั้งพื้นหรือชนิดแขวน</t>
  </si>
  <si>
    <t>กองบังคับการตำรวจชายแดน ภาค 3 บช.ต.</t>
  </si>
  <si>
    <t xml:space="preserve">ตู้เก็บเอกสารชนิด 2 บาน                           </t>
  </si>
  <si>
    <t xml:space="preserve">ตู้เหล็กเก็บเอกสารชนิด 4 ลิ้นชัก                  </t>
  </si>
  <si>
    <t>100000320836-
100000320842</t>
  </si>
  <si>
    <t xml:space="preserve">โต๊ะทำงานพร้อมเก้าอี้ระดับ 7-8                    </t>
  </si>
  <si>
    <t xml:space="preserve">โต๊ะประชุมขนาด 12 ที่นั่ง จำนวน 1 ชุด             </t>
  </si>
  <si>
    <t xml:space="preserve">โต๊ะประชุมขนาด 60 ที่นั่ง จำนวน 1 ชุด             </t>
  </si>
  <si>
    <t xml:space="preserve">ชุดโต๊ะหมู่บูชาพร้อมพระพุทธรูป                    </t>
  </si>
  <si>
    <t xml:space="preserve">ตู้สูงเก็บเครื่องแก้ว                             </t>
  </si>
  <si>
    <t xml:space="preserve">ตู้สูงเก็บสารเคมี                                 </t>
  </si>
  <si>
    <t xml:space="preserve">โต๊ะเครื่องชั่งสำหรับวางเครื่องชั่ง 2 เครื่อง     </t>
  </si>
  <si>
    <t>100000292050-
100000292053</t>
  </si>
  <si>
    <t xml:space="preserve">โต๊ะทำงาน ขนาด 0.8x1.5x0.75                       </t>
  </si>
  <si>
    <t>ศูนย์ฝึกอบรม ภ.5</t>
  </si>
  <si>
    <t xml:space="preserve">ประจำห้องเรียน  เวที                              </t>
  </si>
  <si>
    <t>ศูนย์ฝึกอบรม ภ.6</t>
  </si>
  <si>
    <t xml:space="preserve">กระดานฟลิปชาร์ท                                   </t>
  </si>
  <si>
    <t xml:space="preserve">โต๊ะผู้สอน                                        </t>
  </si>
  <si>
    <t>ตำรวจภูธรจังหวัดปทุมธานี ภ.1</t>
  </si>
  <si>
    <t>100000317923-
100000317926</t>
  </si>
  <si>
    <t>100000317913-
100000317919</t>
  </si>
  <si>
    <t>ตำรวจภูธรจังหวัดพระนครศรีอยุธยา ภ.1</t>
  </si>
  <si>
    <t>ตำรวจภูธรจังหวัดตราด ภ.2</t>
  </si>
  <si>
    <t xml:space="preserve">สภ.อ่าวช่อ ซื้อครุภัณฑ์                           </t>
  </si>
  <si>
    <t>ตำรวจภูธรจังหวัดสระแก้ว ภ.2</t>
  </si>
  <si>
    <t xml:space="preserve">จัดซื้อครุภัณฑ์สำนักงาน                           </t>
  </si>
  <si>
    <t>ตำรวจภูธรจังหวัดนครราชสีมา ภ.3</t>
  </si>
  <si>
    <t>100000322430-
100000322962</t>
  </si>
  <si>
    <t xml:space="preserve">เครื่องปรับอากาศขนาด 13,000 BTU                   </t>
  </si>
  <si>
    <t>ตำรวจภูธรจังหวัดศรีสะเกษ ภ.3</t>
  </si>
  <si>
    <t>100000325468-
100000325470</t>
  </si>
  <si>
    <t xml:space="preserve">เครื่องปรับอากาศ ขนาด 13,000 บีทียู สภ.ไพร        </t>
  </si>
  <si>
    <t>100000325399-
100000325401</t>
  </si>
  <si>
    <t>100000325321-
100000325322</t>
  </si>
  <si>
    <t>100000325508-
100000325510</t>
  </si>
  <si>
    <t xml:space="preserve">เครื่องปรับอากาศแบบแยกส่วน สภ.จะกง                </t>
  </si>
  <si>
    <t>ตำรวจภูธรจังหวัดอำนาจเจริญ ภ.3</t>
  </si>
  <si>
    <t>100000322208-
100000322223</t>
  </si>
  <si>
    <t xml:space="preserve">เครื่องปรับอากาศ 13000 พีทียู                     </t>
  </si>
  <si>
    <t>100000322298-
100000322301</t>
  </si>
  <si>
    <t xml:space="preserve">เครื่องปรับอากาศ 24000 พีทียู                     </t>
  </si>
  <si>
    <t>100000322303-
100000322304</t>
  </si>
  <si>
    <t xml:space="preserve">ถังเก็บน้ำ PE 2000 ลิตร                           </t>
  </si>
  <si>
    <t>ตำรวจภูธรจังหวัดนครสวรรค์ ภ.6</t>
  </si>
  <si>
    <t xml:space="preserve">พัดลมโคจร สภ.บางประมุง                            </t>
  </si>
  <si>
    <t xml:space="preserve">พัดลมระบายอากาศ สภ.ตะคร้อ                         </t>
  </si>
  <si>
    <t>ตำรวจภูธรจังหวัดเพชรบูรณ์ ภ.6</t>
  </si>
  <si>
    <t xml:space="preserve">เครื่องปรับอากาศTASAKI13,295BTUติดผนัง สภ.พุเตย   </t>
  </si>
  <si>
    <t>ตำรวจภูธรจังหวัดราชบุรี ภ.7</t>
  </si>
  <si>
    <t xml:space="preserve">โต๊ะหมู่บูชา                                      </t>
  </si>
  <si>
    <t>ตำรวจภูธรจังหวัดสุพรรณบุรี ภ.7</t>
  </si>
  <si>
    <t xml:space="preserve">ครุภัณฑ์สำนักงาน                                  </t>
  </si>
  <si>
    <t>100000322305-
100000322307</t>
  </si>
  <si>
    <t xml:space="preserve">เครื่องปรับอากาศ 3 เครื่อง                        </t>
  </si>
  <si>
    <t>100000322308-
100000322312</t>
  </si>
  <si>
    <t xml:space="preserve">แอร์ 5 เครื่อง                                    </t>
  </si>
  <si>
    <t xml:space="preserve">ตำรวจภูธรจังหวัดสงขลา </t>
  </si>
  <si>
    <t>100000323568-
100000323570</t>
  </si>
  <si>
    <t xml:space="preserve">แอร์ EMINENT รุ่น AER 18F/EER 18 F                </t>
  </si>
  <si>
    <t>100000323571-
100000323575</t>
  </si>
  <si>
    <t xml:space="preserve">แอร์ EMINENT รุ่น AER 24F/EER 24 F                </t>
  </si>
  <si>
    <t>100000323566-
100000323567</t>
  </si>
  <si>
    <t xml:space="preserve">แอร์ EMINENT รุ่น AFG/WFG 12                      </t>
  </si>
  <si>
    <t>100000323578-
100000323580</t>
  </si>
  <si>
    <t xml:space="preserve">แอร์ EMINENTรุ่น AER18F/EER18F                    </t>
  </si>
  <si>
    <t>100000323581-
100000323585</t>
  </si>
  <si>
    <t xml:space="preserve">แอร์ EMINENTรุ่น AER24F/EER24F                    </t>
  </si>
  <si>
    <t>100000323576-
100000323577</t>
  </si>
  <si>
    <t xml:space="preserve">แอร์ EMINENTรุ่นAFG/WFG 12                        </t>
  </si>
  <si>
    <t xml:space="preserve">เก้าอี้รับแขกบุหนัง 3 ช่วง 4 ตัว สภ.นาประดู่      </t>
  </si>
  <si>
    <t xml:space="preserve">ฉากกั้นห้องแบบทึบ 750*1500 มม. 1 ชุด              </t>
  </si>
  <si>
    <t xml:space="preserve">ตู้เอกสารบานเลื่อนกระจกทึบ 6 ใบ สภ.นาประดู่       </t>
  </si>
  <si>
    <t xml:space="preserve">โต๊ะ .75*1.2*.75 ม.  สภ.นาประดู่                  </t>
  </si>
  <si>
    <t xml:space="preserve">โต๊ะหมู่บูชา 1 ชุด                                </t>
  </si>
  <si>
    <t xml:space="preserve">เสาธงชาติ สภ.นาประดู่                             </t>
  </si>
  <si>
    <t xml:space="preserve">โต๊ะหมู่บูชาไม้                                   </t>
  </si>
  <si>
    <t xml:space="preserve">โพเดียม                                           </t>
  </si>
  <si>
    <t xml:space="preserve">เครื่องปรับอากาศ มิตซู 18,084 บีทียู              </t>
  </si>
  <si>
    <t>ซื้อเครื่องทำลายเอกสารจำนวน 2 เครื่อง เครื่องที่ 1</t>
  </si>
  <si>
    <t>ซื้อเครื่องทำลายเอกสารจำนวน 2 เครื่อง เครื่องที่ 2</t>
  </si>
  <si>
    <t xml:space="preserve">เครื่องพิมพ์แบบฉีกหมึก                            </t>
  </si>
  <si>
    <t>100000291724-
100000291753</t>
  </si>
  <si>
    <t xml:space="preserve">เครื่องคอมพิวเตอร์ สำหรับงานประมวลผล              </t>
  </si>
  <si>
    <t>100000291764-
100000291840</t>
  </si>
  <si>
    <t>100000291890-
100000291908</t>
  </si>
  <si>
    <t xml:space="preserve">เครื่องคอมพิวเตอร์โน้ตบุ๊ก สำหรับงานสำนักงาน      </t>
  </si>
  <si>
    <t>100000292096-
100000292124</t>
  </si>
  <si>
    <t xml:space="preserve">เครื่องคอมพิวเตอร์ สำหรับงานสำนักงาน              </t>
  </si>
  <si>
    <t>100000291939-
100000291950</t>
  </si>
  <si>
    <t xml:space="preserve">เครื่องพิมพ์แบบฉีกหมึก สำหรับกระดาษ A3            </t>
  </si>
  <si>
    <t>100000289374-
100000289383</t>
  </si>
  <si>
    <t xml:space="preserve">เครื่องพิมพ์ Multifunction แบบฉีดหมึก             </t>
  </si>
  <si>
    <t xml:space="preserve">ระบบวิเคราะห์ข้อมูลและสร้างแผนผังความสัมพันธ์     </t>
  </si>
  <si>
    <t xml:space="preserve">อุปกรณ์จัดเก็บข้อมูลภายนอก และ Log File พร้อม     </t>
  </si>
  <si>
    <t>100000274082-
100000274103</t>
  </si>
  <si>
    <t xml:space="preserve">License สำหรับชุดถอดรหัสและถ่ายโอนข้อมูลโทรศัพท์ฯ </t>
  </si>
  <si>
    <t>100000302144-
100000302148</t>
  </si>
  <si>
    <t xml:space="preserve">เครื่องคอมพิวเตอร์สำหรับประมวลผลแบบที่2           </t>
  </si>
  <si>
    <t>100000292715-
100000292764</t>
  </si>
  <si>
    <t>100000302142-
100000302143</t>
  </si>
  <si>
    <t xml:space="preserve">เครื่องคอมพิวเตอร์สำหรับประมวลผลแบบที่1           </t>
  </si>
  <si>
    <t>100000292636-
100000292665</t>
  </si>
  <si>
    <t>100000292670-
100000292709</t>
  </si>
  <si>
    <t xml:space="preserve">เครื่องคอมพิวเตอร์โน้ตบุ้ก สำหรับงานประมวลผล      </t>
  </si>
  <si>
    <t xml:space="preserve">เครื่องพิมพ์MULTIFUNCTIONชนิดเลเซอร์/LEDสี        </t>
  </si>
  <si>
    <t>100000302130-
100000302131</t>
  </si>
  <si>
    <t>เครื่องพิมพ์ชนิดเลเซอร์/ชนิดLEDขาวดำแบบNetworkแบบ1</t>
  </si>
  <si>
    <t>100000302133-
100000302134</t>
  </si>
  <si>
    <t xml:space="preserve">เครื่องคอมพิวเตอร์สำหรับงานสำนักงาน               </t>
  </si>
  <si>
    <t>100000302135-
100000302137</t>
  </si>
  <si>
    <t xml:space="preserve">เครื่องคอมพิวเตอร์โน้ตบุ้ค สำหรับงานสำนักงาน      </t>
  </si>
  <si>
    <t>100000256965-
100000256994</t>
  </si>
  <si>
    <t>เครื่องคอมพิวเตอร์สำหรับงานสำนักงาน(จอขนาด18.5นิ้ว</t>
  </si>
  <si>
    <t>100000302157-
100000302158</t>
  </si>
  <si>
    <t xml:space="preserve">เครื่องพิมพ์ชนิดเลเซอร์/LEDสีแบบNetwork           </t>
  </si>
  <si>
    <t>100000302150-
100000302156</t>
  </si>
  <si>
    <t xml:space="preserve">เครื่องพิมพ์ชนิดเลเซอร์/LEDขาวดำ (30หน้า/นาที)    </t>
  </si>
  <si>
    <t>กองกำกับการ 2 บก.กฝ.</t>
  </si>
  <si>
    <t xml:space="preserve">ซื้อคอมพิวเตอร์                                   </t>
  </si>
  <si>
    <t>กองกำกับการ 9 บก.กฝ.</t>
  </si>
  <si>
    <t>100000258661-
100000258672</t>
  </si>
  <si>
    <t xml:space="preserve">จัดซื้อครุภัณฑ์คอมพิวเตอร์จำนวน 12 เครื่อง        </t>
  </si>
  <si>
    <t xml:space="preserve">ครุภัณฑ์คอมพิวเตอร์ สำหรับหองเรียน                </t>
  </si>
  <si>
    <t xml:space="preserve">ครุภัณฑ์คอมพิวเตอร์ สำหรับห้องเรียน               </t>
  </si>
  <si>
    <t>100000299536-
100000299538</t>
  </si>
  <si>
    <t xml:space="preserve">คอมพิวเตอร์                                       </t>
  </si>
  <si>
    <t>กองกำกับการตำรวจตระเวนชายแดนที่ 12 บก.ตช.</t>
  </si>
  <si>
    <t xml:space="preserve">ครุภัณฑ์คอมพิวเตอร์ จำนวน 8 เครื่อง               </t>
  </si>
  <si>
    <t>กองกำกับการตำรวจตระเวนชายแดนที่ 14 บก.ตช.</t>
  </si>
  <si>
    <t>100000258258-
100000258263</t>
  </si>
  <si>
    <t xml:space="preserve">ซื้อคอมพิวเตอร์(งบลงทุน)                          </t>
  </si>
  <si>
    <t>กองกำกับการตำรวจตระเวนชายแดนที่ 22 บก.ตช.</t>
  </si>
  <si>
    <t>100000258306-
100000258318</t>
  </si>
  <si>
    <t xml:space="preserve">คอมพิวเตอร์ยี่ห้อ Renove 1                        </t>
  </si>
  <si>
    <t>100000258319-
100000258329</t>
  </si>
  <si>
    <t xml:space="preserve">เครื่องพิมพ์ชนิดเลเซอร์ ขาวดำ                     </t>
  </si>
  <si>
    <t>100000256884-
100000256886</t>
  </si>
  <si>
    <t>เครื่องพิมพ์เลเซอร์ ยี่ห้อ Brother รุ่น HL-3170CDW</t>
  </si>
  <si>
    <t>100000320821-
100000320844</t>
  </si>
  <si>
    <t xml:space="preserve">เครื่องคอมพิวเตอร์ สำหรับอาจารย์                  </t>
  </si>
  <si>
    <t>100000320822-
100000320854</t>
  </si>
  <si>
    <t xml:space="preserve">เครื่องคอมพิวเตอร์สำหรับนักเรียน                  </t>
  </si>
  <si>
    <t>100000256834-
100000256846</t>
  </si>
  <si>
    <t xml:space="preserve">เครื่องคอมพิวเตอร์                                </t>
  </si>
  <si>
    <t>100000256830-
100000256833</t>
  </si>
  <si>
    <t xml:space="preserve">เครื่องพิมพ์สำหรับคอมพิวเตอร์                     </t>
  </si>
  <si>
    <t>100000323480-
100000323753</t>
  </si>
  <si>
    <t>100000323482-
100000323765</t>
  </si>
  <si>
    <t>กองบังคับการสนับสนุนทางอากาศ บช.ตชด.</t>
  </si>
  <si>
    <t>100000258730-
100000258733</t>
  </si>
  <si>
    <t xml:space="preserve">ครุภัณฑ์คอมพิวเตอร์                               </t>
  </si>
  <si>
    <t>100000258712-
100000258713</t>
  </si>
  <si>
    <t>ด่านตรวจคนเข้าเมืองจังหวัดกาญจนบุรี</t>
  </si>
  <si>
    <t xml:space="preserve">เครื่องพิมพ์ยี่ห้อ Cannon รุ่น PIXMA iP7270       </t>
  </si>
  <si>
    <t>100000258274-
100000258276</t>
  </si>
  <si>
    <t>100000305546-
100000305555</t>
  </si>
  <si>
    <t xml:space="preserve">เครื่องคอมพวิเตอร์สำหรับประมวลผลแบบที่ 1          </t>
  </si>
  <si>
    <t>100000258277-
100000258283</t>
  </si>
  <si>
    <t xml:space="preserve">เครื่องคอมพิวเตอร์ยี่ห้อ Acer รุ่น Veriton X2640G </t>
  </si>
  <si>
    <t>100000258330-
100000258331</t>
  </si>
  <si>
    <t xml:space="preserve">เครื่องคอมพิวเตอร์โน้ตบุ๊กยี่ห้อAcerรุ่นAspireE15 </t>
  </si>
  <si>
    <t>100000305566-
100000305567</t>
  </si>
  <si>
    <t xml:space="preserve">เครื่องคอมพิวเตอร์โน๊ตบูค                         </t>
  </si>
  <si>
    <t>100000258334-
100000258335</t>
  </si>
  <si>
    <t xml:space="preserve">เครื่องพิมพ์ยี่ห้อ Brother รุ่น HL-3170CDW        </t>
  </si>
  <si>
    <t>ด่านตรวจคนเข้าเมืองภูเก็ต ภาคใต้</t>
  </si>
  <si>
    <t xml:space="preserve">คอมพิวเตอร์ลูกข่าย ด่าน ตม.ทอ.ภูเก็ต              </t>
  </si>
  <si>
    <t xml:space="preserve">เครื่องกระจายสัญญาวิทยุ ด่าน ตม.ทอ.ภูเก็ต         </t>
  </si>
  <si>
    <t xml:space="preserve">เครื่องสแกนเนอร์-ตม.จว.ชุมพร                      </t>
  </si>
  <si>
    <t xml:space="preserve">เครื่องคอมพิวเตอร์-ตม.จว.พังงา                    </t>
  </si>
  <si>
    <t xml:space="preserve">เครื่องคอมพิวเตอร์สำหรับงานประมวลผล               </t>
  </si>
  <si>
    <t xml:space="preserve">อุปกรณ์คอมพิวเตอร์                                </t>
  </si>
  <si>
    <t xml:space="preserve">เครื่องพิมพ์ชนิดเลเซอร์ ชนิด LED ขาวดำ            </t>
  </si>
  <si>
    <t xml:space="preserve">เครื่องพิมพ์ชนิดเลเซอร์ ชนิด LED สี               </t>
  </si>
  <si>
    <t xml:space="preserve">แผงวงจรเครื่องคอมพิวเตอร์แม่ข่าย แบบที่ 2         </t>
  </si>
  <si>
    <t xml:space="preserve">เครื่องคอมพิวเตอร์ ประมวลผลแบบที่ 2               </t>
  </si>
  <si>
    <t xml:space="preserve">อุปกรณ์จัดเก็บ Log File ระบบเครือข่าย             </t>
  </si>
  <si>
    <t xml:space="preserve">เครื่องพิมพ์ชนิดเลเซอร์                           </t>
  </si>
  <si>
    <t xml:space="preserve">คอมพิวเตอร์โน๊ตบุ๊ค                               </t>
  </si>
  <si>
    <t xml:space="preserve">เครื่องสแกนเนอร์ สำหรับงานเก็บเอกสารทั่วไป        </t>
  </si>
  <si>
    <t xml:space="preserve">เครื่องพิมพ์แบบฉีดหมึก สำหรับกระดาษ A3            </t>
  </si>
  <si>
    <t xml:space="preserve">เครื่องคอมพิวเตอร์ ประมวลผล แบบที่2               </t>
  </si>
  <si>
    <t xml:space="preserve">เครื่องคอมพิวเตอร์โน๊ตบุ๊ค                        </t>
  </si>
  <si>
    <t xml:space="preserve">เครื่องพิมพ์ชนิดเลเซอร์ /LED ขาวดำ                </t>
  </si>
  <si>
    <t>100000306970-
100000306971</t>
  </si>
  <si>
    <t>ตำรวจภูธรจังหวัดบุรีรัมย์ ภ.3</t>
  </si>
  <si>
    <t xml:space="preserve">ปริ้นเตอร์อิงค์เจ๊ต(งบเหลือจ่าย)                  </t>
  </si>
  <si>
    <t>ตำรวจภูธรจังหวัดชัยภูมิ ภ.3</t>
  </si>
  <si>
    <t>100000283687-
100000283696</t>
  </si>
  <si>
    <t xml:space="preserve">เครื่องพิมพ์เลเซอร์/ชนิด LED ขาวดำ ยี่ห้อ Fuji    </t>
  </si>
  <si>
    <t>ตำรวจภูธรจังหวัดสกลนคร ภ.4</t>
  </si>
  <si>
    <t xml:space="preserve">เครื่องคอมพิวเตอร์สำหรับประมวลผลแบบที่ 1          </t>
  </si>
  <si>
    <t xml:space="preserve">เครืองพิมพ์ inkJet                                </t>
  </si>
  <si>
    <t xml:space="preserve">ตำรวจภูธรจังหวัดนครปฐม </t>
  </si>
  <si>
    <t>100000308262-
100000308264</t>
  </si>
  <si>
    <t>สำนักงานกฎหมายและคดี</t>
  </si>
  <si>
    <t>100000302449-
100000302451</t>
  </si>
  <si>
    <t xml:space="preserve">คอมพิวเตอร์สำหรับประมวลผล ACER รุ่น Aspire        </t>
  </si>
  <si>
    <t xml:space="preserve">คอมพิวเตอร์ ยี่ห้อ ACER DESKTOP AIO Z3715-644     </t>
  </si>
  <si>
    <t>100000291696-
100000291717</t>
  </si>
  <si>
    <t xml:space="preserve">เครื่องคอมพิวเตอร์ประมวลผล แบบที่ 2               </t>
  </si>
  <si>
    <t>100000291718-
100000291722</t>
  </si>
  <si>
    <t xml:space="preserve">เครื่องคอมพิวเตอร์โน๊ตบุ๊คสำหรับประมวลผล          </t>
  </si>
  <si>
    <t xml:space="preserve">พริ้นเตอร์ ยี่ห้อ Canon imageCLASS MF217W Premium </t>
  </si>
  <si>
    <t>100000307851-
100000307865</t>
  </si>
  <si>
    <t xml:space="preserve">เครื่องพิมพ์ Multifunction แบบฉีดหมึก (Inkjet)    </t>
  </si>
  <si>
    <t xml:space="preserve">ซื้อครุภัณฑ์คอมพิวเตอร์โน๊ตบุ๊ค                   </t>
  </si>
  <si>
    <t xml:space="preserve">ซื้อคอมพิวเตอร์แบบที่ 2                           </t>
  </si>
  <si>
    <t xml:space="preserve">ซื้อคอมพิวเตอร์แบบที่ 1                           </t>
  </si>
  <si>
    <t xml:space="preserve">ซื้อเครื่องพิมพ์ Multifunction ชนิดเลเซอร์        </t>
  </si>
  <si>
    <t xml:space="preserve">ซื้อเครื่องสำรองไฟฟ้าขนาดไม่ต่ำกว่า 1 KVA         </t>
  </si>
  <si>
    <t xml:space="preserve">ซื้อเครื่องพิมพ์ชนิดเลเซอร์/ชนิด LED              </t>
  </si>
  <si>
    <t xml:space="preserve">จัดซื่อคอมพิวเตอร์แท็บเล็ต                        </t>
  </si>
  <si>
    <t xml:space="preserve">จัดซื่อเครื่องสำรองไฟ                             </t>
  </si>
  <si>
    <t xml:space="preserve">จัดซื้อเครื่องพิมพ์ ชนิดเลเซอร์                   </t>
  </si>
  <si>
    <t>100000305570-
100000305572</t>
  </si>
  <si>
    <t xml:space="preserve">เครื่องทำน้ำร้อน-เย็นแบบต่อท่อขนาด 2 ก๊อก         </t>
  </si>
  <si>
    <t>100000258266-
100000258267</t>
  </si>
  <si>
    <t xml:space="preserve">ตู้เย็นยี่ห้อ HITACH รุ่น R-H200PA                </t>
  </si>
  <si>
    <t xml:space="preserve">ตู้ทำน้ำเย็นยี่ห้อ Sharp รุ่น SB-C-               </t>
  </si>
  <si>
    <t xml:space="preserve">เครื่องซัมเมอร์ส ขนาด  2 แรง                      </t>
  </si>
  <si>
    <t xml:space="preserve">ตู้แช่ 1 ตู้                                      </t>
  </si>
  <si>
    <t xml:space="preserve">เครื่องกรองน้ำ  1  เครื่อง                        </t>
  </si>
  <si>
    <t>100000313964-
100000313969</t>
  </si>
  <si>
    <t xml:space="preserve">เครื่องตัดหญ้าแบบสะพาย จำนวน  6  เครื่อง          </t>
  </si>
  <si>
    <t xml:space="preserve">เครื่องทำน้ำเย็นแบบต่อท่อ ขนาด 2 ก๊อก             </t>
  </si>
  <si>
    <t xml:space="preserve">เครื่องทำน้ำร้อน-น้ำเย็น ตม.จว.ลำพูน              </t>
  </si>
  <si>
    <t>ตรวจคนเข้าเมืองจังหวัดสระแก้ว</t>
  </si>
  <si>
    <t xml:space="preserve">เครื่องทำน้ำร้อน-น้ำเย็น แบบต่อท่อ ขนาด 2 ก๊อก    </t>
  </si>
  <si>
    <t xml:space="preserve">ตำรวจภูธรจังหวัดศรีสะเกษ </t>
  </si>
  <si>
    <t xml:space="preserve">เครื่องสูบน้ำและถังเก็บน้ำ สภ.กุดเสลา             </t>
  </si>
  <si>
    <t xml:space="preserve">เครื่องสูบน้ำและถังเก็บน้ำ สภ.ไพร                 </t>
  </si>
  <si>
    <t xml:space="preserve">เครื่องสูบน้ำและถังเก็บน้ำ สภ.จะกง                </t>
  </si>
  <si>
    <t xml:space="preserve">ตำรวจภูธรจังหวัดสุพรรณบุรี </t>
  </si>
  <si>
    <t xml:space="preserve">ครุภัณฑ์การเกษตร                                  </t>
  </si>
  <si>
    <t xml:space="preserve">ตำรวจภูธรจังหวัดประจวบคีรีขันธ์ </t>
  </si>
  <si>
    <t xml:space="preserve">ป้มน้ำและถังเก็บน้ำ(สภ.ห้วยยาง)                   </t>
  </si>
  <si>
    <t xml:space="preserve">ปั้มน้ำและถังเก็บน้ำ(สภ.ยางชุม)                   </t>
  </si>
  <si>
    <t xml:space="preserve">ปั้มน้ำและถังเก็บน้ำ(สภ.คลองวาฬ)                  </t>
  </si>
  <si>
    <t xml:space="preserve">ปั้มน้ำและถังเก็บน้ำ(สภ.ธงชัย)                    </t>
  </si>
  <si>
    <t>100000301794-
100000301801</t>
  </si>
  <si>
    <t xml:space="preserve">เครื่องส่องไฟรักษาภาวะตัวเหลืองในทารกแรกเด็ก      </t>
  </si>
  <si>
    <t>ศูนย์พิสูจน์หลักฐาน 10 (จว.ยะลา)</t>
  </si>
  <si>
    <t xml:space="preserve">บันทึกล้างพักครุภัณฑ์วิทยาศาสตร์ฯ                 </t>
  </si>
  <si>
    <t xml:space="preserve">ครุภัณฑ์วิทยาศาสตร์ฯ งวด 3                        </t>
  </si>
  <si>
    <t xml:space="preserve">จัดซื้อครุภัณฑ์วิทยาศาสตร์                        </t>
  </si>
  <si>
    <t xml:space="preserve">ล้างพักครุภัณฑ์วิทยาศาสตร์และการแพทย์             </t>
  </si>
  <si>
    <t xml:space="preserve">จัดซื้อครุภัณฑ์วิทยาศาสตร์และการแพทย์             </t>
  </si>
  <si>
    <t>100000298145-
100000298146</t>
  </si>
  <si>
    <t xml:space="preserve">จัดซื้อรถตู้ส่วนบุคคล ขนาดไม่เกิน  15  ที่นั่ง    </t>
  </si>
  <si>
    <t>100000263756-
100000263757</t>
  </si>
  <si>
    <t xml:space="preserve">รถยนต์บรรทุกขนาด 1 ตัน แบบดับเบิ้ลแค็บ            </t>
  </si>
  <si>
    <t>กองบังคับการสายตรวจและปฏิบัติการพิเศษ บช.น</t>
  </si>
  <si>
    <t>100000305734-
100000305735</t>
  </si>
  <si>
    <t xml:space="preserve">ซื้อรถยนต์บรรทุกม้า                               </t>
  </si>
  <si>
    <t xml:space="preserve">รถยนต์บัสปรับอากาศ ขนาด 40-45 ที่นั่ง             </t>
  </si>
  <si>
    <t xml:space="preserve">ตำรวจภูธรจังหวัดอุดรธานี </t>
  </si>
  <si>
    <t xml:space="preserve">ซื้อรถยนต์ตู้ติดกล้องโทรทัศน์วงจรปิดพร้อมอุปกรณ์  </t>
  </si>
  <si>
    <t xml:space="preserve">ล้างครุภัณฑ์ยานพาหนะ (จักรยานยนต์)                </t>
  </si>
  <si>
    <t xml:space="preserve">ล้างครุภัณฑ์ยานพาหนะ(รถยนต์)                      </t>
  </si>
  <si>
    <t xml:space="preserve">โอนล้างรถบรรทุกดีเซลขนาด 1 ตัน ตม.สุราษฎร์ธานี    </t>
  </si>
  <si>
    <t xml:space="preserve">รถโดยสารขนาด 12 ที่นั่ง (ดีเซล)                   </t>
  </si>
  <si>
    <t xml:space="preserve">เต็นท์5*8 เมตร                                    </t>
  </si>
  <si>
    <t>อก.6/2560</t>
  </si>
  <si>
    <t>รายละเอียดแนบ 2</t>
  </si>
  <si>
    <t>รายละเอียดแนบ 3</t>
  </si>
  <si>
    <t>บช.น.</t>
  </si>
  <si>
    <t>รร.นรต.</t>
  </si>
  <si>
    <t>ภ.จว.สงขลา</t>
  </si>
  <si>
    <t>ภ.1</t>
  </si>
  <si>
    <t>รายละเอียดแนบ 4</t>
  </si>
  <si>
    <t>ณ 30 กันยายน 2560</t>
  </si>
  <si>
    <t>รหัสหน่วยเบิกจ่าย</t>
  </si>
  <si>
    <t>สพฐ.ตร.</t>
  </si>
  <si>
    <t>ศฝร.ภ.3</t>
  </si>
  <si>
    <t>ภ.จว.ชลบุรี</t>
  </si>
  <si>
    <t>ภ.จว.ลพบุรี</t>
  </si>
  <si>
    <t>ภ.3</t>
  </si>
  <si>
    <t>ภ.จว.นครราชสีมา</t>
  </si>
  <si>
    <t>ภ.จว.บุรีรัมย์</t>
  </si>
  <si>
    <t>ภ.จว.เพชรบุรี</t>
  </si>
  <si>
    <t>ภ.จว.กระบี่</t>
  </si>
  <si>
    <t>ภ.9</t>
  </si>
  <si>
    <t>ภ.จว.พัทลุง</t>
  </si>
  <si>
    <t>ภ.จว.นราธิวาส</t>
  </si>
  <si>
    <t>บก.ตม.6</t>
  </si>
  <si>
    <t>บก.สส.ภ.6</t>
  </si>
  <si>
    <t>บก.น.2</t>
  </si>
  <si>
    <t>ภ.จว.พระนครศรีอยุธยา</t>
  </si>
  <si>
    <t>ภ.จว.อ่างทอง</t>
  </si>
  <si>
    <t>ภ.จว.มหาสารคาม</t>
  </si>
  <si>
    <t>ภ.จว.สุโขทัย</t>
  </si>
  <si>
    <t>ภ.จว.สตูล</t>
  </si>
  <si>
    <t>ภ.จว.ปัตตานี</t>
  </si>
  <si>
    <t>ภ.จว.ยะลา</t>
  </si>
  <si>
    <t>เงินรับฝากอื่น</t>
  </si>
  <si>
    <t>หน่วยเบิกจ่ายที่ยอดคงเหลือตามบัญชีไม่ตรงกับรายละเอียดที่ส่งให้ตรวจสอบ</t>
  </si>
  <si>
    <t>ยอดคงเหลือ</t>
  </si>
  <si>
    <t>รายละเอียด</t>
  </si>
  <si>
    <t>ผลต่าง</t>
  </si>
  <si>
    <t>สาเหตุของผลต่าง</t>
  </si>
  <si>
    <t>ตามบัญชี</t>
  </si>
  <si>
    <t>ที่ส่งให้ตรวจสอบ</t>
  </si>
  <si>
    <t>อยู่ระหว่าง</t>
  </si>
  <si>
    <t>เงินประกันอื่น</t>
  </si>
  <si>
    <t>บันทึกผิด</t>
  </si>
  <si>
    <t>ตรวจสอบ</t>
  </si>
  <si>
    <t>ประเภทบัญชี</t>
  </si>
  <si>
    <t>กก.7 บก.รน..</t>
  </si>
  <si>
    <t>กก.11 บก.รน.</t>
  </si>
  <si>
    <t>บก.ป.บช.ก.</t>
  </si>
  <si>
    <t>กก.2 กฝ.ตชด.</t>
  </si>
  <si>
    <t>กก.9 กฝ.ตชด.</t>
  </si>
  <si>
    <t>กก.ตชด. 11</t>
  </si>
  <si>
    <t>กก.ตชด. 12</t>
  </si>
  <si>
    <t>กก.ตชด. 13</t>
  </si>
  <si>
    <t>บก.ตชด.ภ.2</t>
  </si>
  <si>
    <t>บช.ส.</t>
  </si>
  <si>
    <t>สตม.</t>
  </si>
  <si>
    <t>บก.ฝรก.</t>
  </si>
  <si>
    <t>ศฝร.ภ.1</t>
  </si>
  <si>
    <t>ศฝร.ภ.6</t>
  </si>
  <si>
    <t>บก.น.6</t>
  </si>
  <si>
    <t>ภ.จว.สมุทรปราการ</t>
  </si>
  <si>
    <t>ภ.จว.นนทบุรี</t>
  </si>
  <si>
    <t>ภ.จว.ปทุมธานี</t>
  </si>
  <si>
    <t>ภ.จว.สระบุรี</t>
  </si>
  <si>
    <t>ภ.2</t>
  </si>
  <si>
    <t>ภ.จว.จันทบุรี</t>
  </si>
  <si>
    <t>ภ.จว.ตราด</t>
  </si>
  <si>
    <t>ภ.จว.ปราจีนบุรี</t>
  </si>
  <si>
    <t>ภ.จว.ศรีสะเกษ</t>
  </si>
  <si>
    <t>ภ.จว.ขอนแก่น</t>
  </si>
  <si>
    <t>ภ.จว.มุกดาหาร</t>
  </si>
  <si>
    <t>สภอ.ฝาง</t>
  </si>
  <si>
    <t>ภ.จว.ลำปาง</t>
  </si>
  <si>
    <t>ภ.จว.เชียงราย</t>
  </si>
  <si>
    <t>ภ.จว.อุตรดิตถ์</t>
  </si>
  <si>
    <t>ภ.จว.อุทัยธานี</t>
  </si>
  <si>
    <t>สภอ.แม่สอด</t>
  </si>
  <si>
    <t>ภ.จว.พิจิตร</t>
  </si>
  <si>
    <t>ภ.จว.เพชรบูรณ์</t>
  </si>
  <si>
    <t>ภ.7</t>
  </si>
  <si>
    <t>ภ.จว.ราชบุรี</t>
  </si>
  <si>
    <t>ภ.จว.กาญจนบุรี</t>
  </si>
  <si>
    <t>ภ.จว.สมุทรสงคราม</t>
  </si>
  <si>
    <t>ภ.จว.ประจวบคีรีขันธ์</t>
  </si>
  <si>
    <t>ภ.จว.ภูเก็ต</t>
  </si>
  <si>
    <t>สภอ.เบตง</t>
  </si>
  <si>
    <t>บก.ปคม.</t>
  </si>
  <si>
    <t>วก.</t>
  </si>
  <si>
    <t>ภ.จว.ตาก</t>
  </si>
  <si>
    <t>ภ.จว.นครศรีธรรมราช</t>
  </si>
  <si>
    <t>กก.10 บก.รน.</t>
  </si>
  <si>
    <t>รายละเอียดแนบ 1</t>
  </si>
  <si>
    <t>รายละเอียดแนบ 5</t>
  </si>
  <si>
    <t>1. หน่วยเบิกจ่าย กองการเงิน</t>
  </si>
  <si>
    <t>หน่วยงาน</t>
  </si>
  <si>
    <t>วัน เดือน ปี</t>
  </si>
  <si>
    <t>จำนวนเงิน</t>
  </si>
  <si>
    <t>ที่นำฝาก</t>
  </si>
  <si>
    <t>ศปก.ตร.</t>
  </si>
  <si>
    <t>บริษัท เอ็มเชีย จำกัด</t>
  </si>
  <si>
    <t>บริษัท เบญจพรแลนด์</t>
  </si>
  <si>
    <t>สบส.</t>
  </si>
  <si>
    <t>บริษัท วรจักรอินเตอร์เนชั่นแนล จำกัด</t>
  </si>
  <si>
    <t>สส.</t>
  </si>
  <si>
    <t>ร้านวันลิมแกรนิต</t>
  </si>
  <si>
    <t>บริษัท เบลสสกาย คอนเนคชั่น จำกัด</t>
  </si>
  <si>
    <t>ห้างหุ้นส่วนจำกัด พัฒนะ</t>
  </si>
  <si>
    <t>บริษัท เดอะซิสเต็มแอดวานซ์เทจ</t>
  </si>
  <si>
    <t>ห้างหุ้นส่วนจำกัด เอสซีเอส 999</t>
  </si>
  <si>
    <t>ห้างหุ้นส่วนจำกัด อินรีคอนส์</t>
  </si>
  <si>
    <t>ห้างหุ้นส่วนจำกัด ลาภวิบูลย์กิจ</t>
  </si>
  <si>
    <t>ห้างหุ้นส่วนจำกัด สกลศิริภักดิ์ก่อสร้าง</t>
  </si>
  <si>
    <t>พธ.</t>
  </si>
  <si>
    <t>บริษัท ดีลล์ กรุ๊ป จำกัด</t>
  </si>
  <si>
    <t>บริษัท ธนาจักร เทคโนโลยี จำกัด</t>
  </si>
  <si>
    <t>บริษัท อิงค์พลัส เทคโนโลยี จำกัด</t>
  </si>
  <si>
    <t>บริษัท คัลเลอร์ โปรไฟล์ จำกัด</t>
  </si>
  <si>
    <t>บริษัท เค แอล ซัพพลายแอนด์ เซอร์วิส จำกัด</t>
  </si>
  <si>
    <t>บริษัท อินเตอร์คอมเทเลคอม จำกัด</t>
  </si>
  <si>
    <t>ร้านประเสริฐ 1999</t>
  </si>
  <si>
    <t>บริษัท จิตหนึ่งจิตเดียว จำกัด</t>
  </si>
  <si>
    <t>ยธ.</t>
  </si>
  <si>
    <t>ห้างหุ้นส่วนจำกัด อนุชลก่อสร้าง</t>
  </si>
  <si>
    <t>ห้างหุ้นส่วนจำกัด ป.แสงสว่าง</t>
  </si>
  <si>
    <t>ห้างหุ้นส่วนจำกัด เค.จี.บี.กรุ๊ป</t>
  </si>
  <si>
    <t>บริษัท ก่อเกียรติ์ จำกัด</t>
  </si>
  <si>
    <t>บริษัท อินโน คอนซัลติ้ง (ไทยแลนด์) จำกัด</t>
  </si>
  <si>
    <t>ห้างหุ้นส่วนจำกัด แพท แอนด์ แอส โซซิแอทส์</t>
  </si>
  <si>
    <t>บริษัท เพาเวอร์ กาย วิศวกรรม จำกัด</t>
  </si>
  <si>
    <t>ร้านสินสยาม</t>
  </si>
  <si>
    <t>บริษัท พี.พี. เอลิเวเตอร์ จำกัด</t>
  </si>
  <si>
    <t>บริษัท คิด เอฟเวอรี่ติง จำกัด</t>
  </si>
  <si>
    <t>บริษัท ดีไอ ทีม จำกัด</t>
  </si>
  <si>
    <t>ห้างหุ้นส่วนจำกัด เลิศสัมพันธ์</t>
  </si>
  <si>
    <t>บริษัท ทีแอล เอ็นจิเนียริ่ง จำกัด</t>
  </si>
  <si>
    <t>บริษัท โปรเฟลซ์ อินเตอร์เนชั่นแนล จำกัด</t>
  </si>
  <si>
    <t>บริษัท รุ่งไพบูลย์ค้าไม้</t>
  </si>
  <si>
    <t>บริษัท ดีแมทโปรดรักน์ จำกัด</t>
  </si>
  <si>
    <t>บริษัท อินโนธร จำกัด</t>
  </si>
  <si>
    <t>บริษัท สิทธิ์บูรณ์ แลนด์ แอนด์ จำกัด</t>
  </si>
  <si>
    <t>บริษัท ซี.อาร์.เอส.คอมมิวชั่น จำกัด</t>
  </si>
  <si>
    <t>บริษัท เอกมงคลชัยอีควิปเม้นท์ จำกัด</t>
  </si>
  <si>
    <t>บริษัท เอ็น เอสบีออฟฟิศ จำกัด</t>
  </si>
  <si>
    <t>บริษัท เอสเอสเอ็นจิเนียริ่งดิเวลลอปเม้น จำกัด</t>
  </si>
  <si>
    <t>บริษัท ทีซีพลัส จำกัด</t>
  </si>
  <si>
    <t>ห้างหุ้นส่วนจำกัด เชอร์รี่ผ้าม่านและตกแต่งภายใน</t>
  </si>
  <si>
    <t>บริษัท ไทยสวัสดิ์เฟอร์นิเจอร์ จำกัด</t>
  </si>
  <si>
    <t>สพ.</t>
  </si>
  <si>
    <t>ห้างหุ้นส่วนจำกัด โปรดริลล์</t>
  </si>
  <si>
    <t>นายสุพันท์ เวียนอยู่</t>
  </si>
  <si>
    <t>บริษัท เอ แอนด์เอ็น พลัส จำกัด</t>
  </si>
  <si>
    <t>บริษัท บิ๊กดาต้าวิลเต็ม จำกัด</t>
  </si>
  <si>
    <t>สก.</t>
  </si>
  <si>
    <t>บริษัท ธรรมรักษ์ จำกัด</t>
  </si>
  <si>
    <t>หจก.ทัพพ์อนันต์ซีวิล เอ็นจิเนียนิ่ง</t>
  </si>
  <si>
    <t>หจก.ค็อกพิทเจริญการยาง</t>
  </si>
  <si>
    <t>หจก.มหานครโยธากิจ</t>
  </si>
  <si>
    <t>บริษัท เวิลด์เทคคอมพิวเตอร์ เน็ตเวิร์ก จำกัด</t>
  </si>
  <si>
    <t>บริษัท อินเตอร์เนชั่นเนลเฟอร์เฟคอลไลแอน</t>
  </si>
  <si>
    <t>ร้านขายยาเอสซีเภสัช</t>
  </si>
  <si>
    <t>นายอนันต์ จำเริญ</t>
  </si>
  <si>
    <t>บริษัท เบคไทยกรุงเทพเคมีภัณฑ์ จำกัด</t>
  </si>
  <si>
    <t>ร้านเอ็นเค ซัพฟลาย</t>
  </si>
  <si>
    <t>บริษัท ทักษิณอินโฟเทค</t>
  </si>
  <si>
    <t>เอ็น เค ซัพพลาย</t>
  </si>
  <si>
    <t>บริษัท ฟ่าต้า จำกัด</t>
  </si>
  <si>
    <t>ยะลารัพย์สุวรรณ</t>
  </si>
  <si>
    <t>ร้านแสงทิพย์การไฟฟ้า</t>
  </si>
  <si>
    <t>ร้านสหยะลา ก่อสร้าง</t>
  </si>
  <si>
    <t>ร้าน เจ.ดี.คอมพิวเตอร์จำกัด</t>
  </si>
  <si>
    <t>หจก.ยูเนี่ยนโฟร์อาร์ม</t>
  </si>
  <si>
    <t>หจก.ท็อบปกัรส์ฟร์อาร์ม</t>
  </si>
  <si>
    <t>บริษัท ยูนิเวอร์แซล เมทริกซ์ เทคโนโลยี จำกัด</t>
  </si>
  <si>
    <t xml:space="preserve">หจก.บินมีนการโยธา </t>
  </si>
  <si>
    <t>บริษัท เจ ดี พูลส์ (ภูเก็ต) จำกัด</t>
  </si>
  <si>
    <t>ร้านภาคใต้วัสดุภัณฑ์</t>
  </si>
  <si>
    <t>บริษัท กรีนเวิลด์อิเล็กทริก จำกัด</t>
  </si>
  <si>
    <t>หจก.เมนเทนแน้นซ์แอนด์เซอร์วิสโซลูชั่น</t>
  </si>
  <si>
    <t>บริษัท เอส.อาร์.พี.โกล์ดเด้นท์แลนด์ จำกัด</t>
  </si>
  <si>
    <t>บริษัท บางกอกอินโนเวทีฟซิสเต็ม จำกัด</t>
  </si>
  <si>
    <t>บริษัท เจ.เอ็ม.เอส.ซิสเต็มเซอร์วิส จำกัด</t>
  </si>
  <si>
    <t>บริษัท เวิล์ดสปีดเซลล์แอนด์เซอร์วิส จำกัด</t>
  </si>
  <si>
    <t>บริษัท เยเนอรัล เอลิเวเตอร์ เซอร์วิส จำกัด</t>
  </si>
  <si>
    <t>บริษัท กระดาษนครหลวง จำกัด</t>
  </si>
  <si>
    <t>บริษัท เอส พี เทค (2009) จำกัด</t>
  </si>
  <si>
    <t>บริษัท เอสเอ็มพี ไซ-เอนคอมโมเม้นต์ จำกัด</t>
  </si>
  <si>
    <t>หจก.ธิติพงศ์อินเตอร์กรุ๊ป</t>
  </si>
  <si>
    <t>ก่อนปี 2554</t>
  </si>
  <si>
    <t>ร้านชุมพรอินค์เจ็ค</t>
  </si>
  <si>
    <t>บริษัท ไทยอามส์ จำกัด</t>
  </si>
  <si>
    <t>บริษัท ฉัตรพิทักษ์ จำกัด</t>
  </si>
  <si>
    <t>หจก.พี.เค.2001</t>
  </si>
  <si>
    <t>หจก.สุพัฒนา การก่อสร้าง</t>
  </si>
  <si>
    <t>บริษัท สุทธิชัยการโยธา จำกัด</t>
  </si>
  <si>
    <t>บริษัท เอ.ที.จี.เอ็นจิเนียริ่ง แอนด์คอนสตรัคชั่น</t>
  </si>
  <si>
    <t>บริษัท วินัยการช่างเฟอร์นิเจอร์ จำกัด</t>
  </si>
  <si>
    <t>หจก.ท่านขุนการค้า</t>
  </si>
  <si>
    <t>100000279497-100000279498</t>
  </si>
  <si>
    <t>วันที่บันทึกสินทรัพย์</t>
  </si>
  <si>
    <t>100000291887-100000291889</t>
  </si>
  <si>
    <t>100000291764-100000291840</t>
  </si>
  <si>
    <t>100000292590-100000292632</t>
  </si>
  <si>
    <t>100000293392-100000293396</t>
  </si>
  <si>
    <t>ยอดยกมา (ไม่มีรายละเอียด)</t>
  </si>
  <si>
    <t>ศชต.</t>
  </si>
  <si>
    <t>ภ.8</t>
  </si>
  <si>
    <t>บัญชีรายได้รอการรับรู้</t>
  </si>
  <si>
    <t>รายละเอียดยอดครุภัณฑ์ที่บันทึกในระบบ GFMIS ไม่ตรงกับ ยอดในทะเบียนคุมครุภัณฑ์รับบริจาคที่ส่งให้ตรวจสอบ</t>
  </si>
  <si>
    <t>ยอดที่บันทึกในทะเบียนคุมครุภัณฑ์รับบริจาค</t>
  </si>
  <si>
    <t>ยอดครุภัณฑ์ที่บันทึกในระบบ GFMIS</t>
  </si>
  <si>
    <t>1. เครื่องเลสิกพร้อมเครื่องวัดสายตา</t>
  </si>
  <si>
    <t xml:space="preserve">2. หน้าจอทีวี LCD </t>
  </si>
  <si>
    <t>3. ครุภัณฑ์รับบริจาคยกมา</t>
  </si>
  <si>
    <t>รายละเอียดเงินประกันสัญญาของหน่วยเบิกจ่ายที่ค้างนานตั้งแต่ปี 2550 ถึง ปี 2558</t>
  </si>
  <si>
    <t>มูลค่าสินทรัพย์/หน่วย</t>
  </si>
  <si>
    <t>มูลค่าสินทรัพย์</t>
  </si>
  <si>
    <t>ประเภทครุภัณฑ์</t>
  </si>
  <si>
    <t>ครุภัณฑ์ต่ำกว่าเกณฑ์</t>
  </si>
  <si>
    <t>การศึกษา</t>
  </si>
  <si>
    <t>งานบ้าน งานครัว</t>
  </si>
  <si>
    <t>100000310796-100000310820</t>
  </si>
  <si>
    <t>สำนักงาน</t>
  </si>
  <si>
    <t>ตรวจคนเข้าเมืองจังหวัดกาญจนบุรี</t>
  </si>
  <si>
    <t>100000258336-100000258337</t>
  </si>
  <si>
    <t>คอมพิวเตอร์</t>
  </si>
  <si>
    <t>100000258338-100000258341</t>
  </si>
  <si>
    <t>100000258268-100000258271</t>
  </si>
  <si>
    <t>บัญชีที่ดิน อาคาร และอุปกรณ์</t>
  </si>
  <si>
    <t>รายละเอียดสินทรัพย์ที่หน่วยเบิกจ่ายบันทึกผิดประเภทบัญชี</t>
  </si>
  <si>
    <t>ชุดตู้ลำโพงขยายเสียงแบบล้อลาก Pro Plus ขนาด 15 นิ้ว</t>
  </si>
  <si>
    <t xml:space="preserve">อาคารศาลาตรวจการฝึก                              </t>
  </si>
  <si>
    <t xml:space="preserve">อาคารที่พัก ปจ.หญิง        </t>
  </si>
  <si>
    <t>หน่วยบันทึกสินทรัพย์</t>
  </si>
  <si>
    <t>กองกำกับการตำรวจตระเวนชายแดน ภาค 3 บช.ต.</t>
  </si>
  <si>
    <t>กองกำกับการตำรวจตระเวนชายแดนที่ 31 บก.ต</t>
  </si>
  <si>
    <t>กองกำกับการตำรวจตระเวนชายแดนที่ 32 บก.ต</t>
  </si>
  <si>
    <t xml:space="preserve">คอมพิวเตอร์                      </t>
  </si>
  <si>
    <t>บ้านพักระดับ ผกก.</t>
  </si>
  <si>
    <t xml:space="preserve">ถังน้ำสเตนเลส ขนาด 1000 ลิตร           </t>
  </si>
  <si>
    <t xml:space="preserve">ระบบกล้องโทรทัศน์วงจรปิด CCTV              </t>
  </si>
  <si>
    <t>รายละเอียดบัญชีงานระหว่างก่อสร้างที่ก่อสร้างเสร็จแล้วในปีงบประมาณ 2560 แต่หน่วยบันทึกเป็นสินทรัพย์ในปีงบประมาณ 2561</t>
  </si>
  <si>
    <t>สำนักงานพิสูจน์หลักฐานตำรวจ</t>
  </si>
  <si>
    <t xml:space="preserve">อาคารที่ทำการพิสูจน์หลักฐาน จ.ภูเก็ต </t>
  </si>
  <si>
    <t>อาคารสโมสรดาวเงิน</t>
  </si>
  <si>
    <t>หอโดด</t>
  </si>
  <si>
    <t>สนามบีบีกัน</t>
  </si>
  <si>
    <t>ห้องปทุมวัน</t>
  </si>
  <si>
    <t>ประตูม้วน</t>
  </si>
  <si>
    <t>ห้องดิเรกสาร</t>
  </si>
  <si>
    <t>อาคารประสารราชกิจ</t>
  </si>
  <si>
    <t>ถนนภายใน รร.นรต.</t>
  </si>
  <si>
    <t xml:space="preserve">สนามยิงปืน 25 เมตร ในเมือง              </t>
  </si>
  <si>
    <t xml:space="preserve">อาคารที่ทำการ สภ.พานทอง                           </t>
  </si>
  <si>
    <t>ตำรวจภูธรจังหวัดลพบุรี</t>
  </si>
  <si>
    <t xml:space="preserve">ก่อสร้าง สภ.ม่วงค่อม           </t>
  </si>
  <si>
    <t xml:space="preserve">ก่อสร้าง สภ.บ้านหมี่                </t>
  </si>
  <si>
    <t xml:space="preserve">ห้องสืบสวนพิเศษ                   </t>
  </si>
  <si>
    <t xml:space="preserve">กองรักษาการณ์ บก.สส.ภ.3 งวดที่ 1                  </t>
  </si>
  <si>
    <t>ตำรวจภูธรจังหวัดนครราชสีมา</t>
  </si>
  <si>
    <t xml:space="preserve">ล่วงหน้าก่อสร้างสถานีทดแทน 396 หลัง สภ.พลกรัง     </t>
  </si>
  <si>
    <t xml:space="preserve">ก่อสร้างอาคารที่ทำการ สภ.หนองสรวง       </t>
  </si>
  <si>
    <t>โครงการก่อสร้างอาคารที่ทำการ สภ.เมืองพลับพลา</t>
  </si>
  <si>
    <t xml:space="preserve">โอนบัญชีพักงานฯ อาคารที่ทำการ สภ.สูงเนิน </t>
  </si>
  <si>
    <t xml:space="preserve">ก่อสร้าง สภ.จอหอ                                  </t>
  </si>
  <si>
    <t>ตำรวจภูธรจังหวัดบุรีรัมย์</t>
  </si>
  <si>
    <t xml:space="preserve">ซ่อม สภ.ชำนิ                                      </t>
  </si>
  <si>
    <t xml:space="preserve">ซ่อม สภ.หินเหล็กไฟ                                </t>
  </si>
  <si>
    <t xml:space="preserve">ซ่อมแซม สภ.หนองหงส์                              </t>
  </si>
  <si>
    <t xml:space="preserve">ซ่อมแซมบ้านพัก สภ.ละหานทราย                       </t>
  </si>
  <si>
    <t xml:space="preserve">ปรับปรุงซ่อมแซม สภ.นางรอง                         </t>
  </si>
  <si>
    <t xml:space="preserve">ปรับปรุงซ่อมแซม สภ.บ้านด่าน                       </t>
  </si>
  <si>
    <t xml:space="preserve">ปรับปรุงซ่อมแซม สภ.บ้านบัว                       </t>
  </si>
  <si>
    <t xml:space="preserve">ปรับปรุงซ่อมแซม สภ.ประโคนชัย                      </t>
  </si>
  <si>
    <t xml:space="preserve">ปรับปรุงซ่อมแซมบ้านพัก สภ.ละหานทราย               </t>
  </si>
  <si>
    <t xml:space="preserve">ปรับปรุงซ่าอมแซม สภ.นาโพธิ์                       </t>
  </si>
  <si>
    <t>ตำรวจภูธรจังหวัดเพชรบุรี</t>
  </si>
  <si>
    <t xml:space="preserve">อาคารบ้านพัก ผกก.สภ.ชะอำ งวดที่ 1                 </t>
  </si>
  <si>
    <t>ตำรวจภูธรจังหวัดกระบี่</t>
  </si>
  <si>
    <t xml:space="preserve">ก่อสร้างอาคารที่ทำการ สภ.เกาะกลาง                 </t>
  </si>
  <si>
    <t xml:space="preserve">บ้านพัก ผบช.ภ.9                                   </t>
  </si>
  <si>
    <t xml:space="preserve">ที่พักอาศัยแฟลตสูง 5 ชั้น                         </t>
  </si>
  <si>
    <t xml:space="preserve">บ้านพัก ผบก.ภ.9                                   </t>
  </si>
  <si>
    <t>ตำรวจภูธรจังหวัดพัทลุง</t>
  </si>
  <si>
    <t xml:space="preserve">ก่อสร้างระบบประปา                                 </t>
  </si>
  <si>
    <t>ตำรวจภูธรจังหวัดนราธิวาส</t>
  </si>
  <si>
    <t>ล่วงหน้าก่อสร้างสถานีทดแทน 396 หลัง สภ.เมืองนราธิวาส</t>
  </si>
  <si>
    <t xml:space="preserve">ก่อสร้างกำแพงคันกั้นดิน ปาดังฯ2            </t>
  </si>
  <si>
    <t>ตู้ตรวจหนังสือเดินทางด่าน ตม.บ้านประกอบ</t>
  </si>
  <si>
    <t>กองบังคับการสืบสวนสอบสวน ภ. 6</t>
  </si>
  <si>
    <t xml:space="preserve">แฟลต 5 ชั้น 50 ครอบครัว                           </t>
  </si>
  <si>
    <t>รายละเอียดบัญชีงานระหว่างก่อสร้างที่ก่อสร้างเสร็จแล้วในปีงบประมาณ 2560 แต่หน่วยยังไม่ได้บันทึกเป็นสินทรัพย์</t>
  </si>
  <si>
    <t xml:space="preserve">ปรับปรุงศูนย์ พ.ร.บ.รักษาความปลอดภัย พ.ศ.2558     </t>
  </si>
  <si>
    <t xml:space="preserve">สร้างอาคารที่ทำการ สน.ฉลองกรุง                    </t>
  </si>
  <si>
    <t>กองบังคับการตำรวจนครบาล 2</t>
  </si>
  <si>
    <t xml:space="preserve">ก่อสร้างคลังพลาธิการ สน.สายไหม </t>
  </si>
  <si>
    <t xml:space="preserve">ก่อสร้างอาคารที่พักอาศัย(แฟลต) 5 ชั้น 40 หน่วย     </t>
  </si>
  <si>
    <t xml:space="preserve">ตำรวจภูธรจังหวัดพระนครศรีอยุธยา </t>
  </si>
  <si>
    <t xml:space="preserve">อาคารที่ทำการ สภ.ท่าช้าง              </t>
  </si>
  <si>
    <t xml:space="preserve">อาคารที่ทำการ สภ.โรงช้าง             </t>
  </si>
  <si>
    <t xml:space="preserve">อาคารที่ทำการ สภ.นครหลวง      </t>
  </si>
  <si>
    <t xml:space="preserve">อาคารที่ทำการ สภ.บางปะหัน                   </t>
  </si>
  <si>
    <t xml:space="preserve">อาคารที่ทำการ สภ.ปากท่า          </t>
  </si>
  <si>
    <t xml:space="preserve">อาคารที่ทำการ สภ.ระโสม                   </t>
  </si>
  <si>
    <t xml:space="preserve">อาคารที่ทำการ สภ.บางบาล            </t>
  </si>
  <si>
    <t xml:space="preserve">อาคารที่ทำการ สภ.มารวิชัย                </t>
  </si>
  <si>
    <t xml:space="preserve">ตำรวจภูธรจังหวัดอ่างทอง </t>
  </si>
  <si>
    <t xml:space="preserve">ปรับปรุงซ่อมแซมอาคารบ้านพัก สภ.เมืองอ่างทอง       </t>
  </si>
  <si>
    <t xml:space="preserve">ครุภัณฑ์สำนักงาน สภ.รำมะสัก                       </t>
  </si>
  <si>
    <t>ตำรวจภูธรจังหวัดมหาสารคาม</t>
  </si>
  <si>
    <t xml:space="preserve">ปรับปรุงซ่อมแซมหลังคาแฟลต ภ.จว.โพธิ์ศรี         </t>
  </si>
  <si>
    <t>ตำรวจภูธรจังหวัดสุโขทัย</t>
  </si>
  <si>
    <t xml:space="preserve">ซ่อมแซม ภ.จว.สุโขทัย          </t>
  </si>
  <si>
    <t xml:space="preserve">งานก่อสร้าง สภ.บ้านด่านลานหอย              </t>
  </si>
  <si>
    <t xml:space="preserve">งานก่อสร้าง สภ.บ้านสวน                    </t>
  </si>
  <si>
    <t>ตำรวจภูธรจังหวัดสตูล</t>
  </si>
  <si>
    <t xml:space="preserve">ล่วงหน้าก่อสร้างสถานีทดแทน 396 หลัง สภ.ฉลุง       </t>
  </si>
  <si>
    <t xml:space="preserve">เงินล่วงหน้า สน.ตร.(ทดแทน) สภ.ทุ่งหว้า            </t>
  </si>
  <si>
    <t xml:space="preserve">ปรับปรุงศูนย์ทรัพยากรธรรมชาติ              </t>
  </si>
  <si>
    <t xml:space="preserve">ปป.ฐาน มว.ฉก.นปพ.42 สายบุรี                       </t>
  </si>
  <si>
    <t xml:space="preserve">ปป.ฐาน มว.ฉก.ปน.1                                 </t>
  </si>
  <si>
    <t xml:space="preserve">ปป.ฐาน มว.ฉก.ปน.2                                 </t>
  </si>
  <si>
    <t xml:space="preserve">ปป.ฐาน มว.ฉก.ปน.43 ไม้แก้น                        </t>
  </si>
  <si>
    <t xml:space="preserve">ปป.ฐาน มว.ฉก.ปน.13 นาประดู่                       </t>
  </si>
  <si>
    <t xml:space="preserve">ปป.ฐาน มว.ฉก.นปพ. ปน.31 มายอ                      </t>
  </si>
  <si>
    <t xml:space="preserve">ปป.ฐาน มว.ฉก.นปพ.บ้านโสร่ง                        </t>
  </si>
  <si>
    <t xml:space="preserve">ปป.ระบบประปาที่ทำาการ+บ้านพัก สภ.ไม้แก่น          </t>
  </si>
  <si>
    <t xml:space="preserve">ก่อสร้างโรงจอด EOD และเรือ ภ.จว.ปัตตานี             </t>
  </si>
  <si>
    <t xml:space="preserve">ก่อสร้างระบบประปา สภ.นาปรดู่1-3/3              </t>
  </si>
  <si>
    <t xml:space="preserve">ก่อสร้างป้อมยามรักษาการ สภ.ยะหริ่ง                </t>
  </si>
  <si>
    <t xml:space="preserve">ก่อสร้างป้อมยามรักษาการ สภ.ปะนาเระ                </t>
  </si>
  <si>
    <t xml:space="preserve">ก่อสร้างเรือนแถว สภ.หนองจิก                       </t>
  </si>
  <si>
    <t xml:space="preserve">ระบบประปาหอสูง สภ.ทุ่งยางแดง          </t>
  </si>
  <si>
    <t xml:space="preserve">อาคารที่ทำการ สภ.โคกโพธิ์              </t>
  </si>
  <si>
    <t xml:space="preserve">ก่อสร้างรั้วที่ทำการ สภ.โสร่ง </t>
  </si>
  <si>
    <t xml:space="preserve">ซ่อมบ้านพัก ตร. ภ.จว.          </t>
  </si>
  <si>
    <t xml:space="preserve">ซ่อมบ้านพัก ภ.จว.                     </t>
  </si>
  <si>
    <t xml:space="preserve">ซ่อมบ้านพัก สภ.หนองจิก                    </t>
  </si>
  <si>
    <t xml:space="preserve">ซ่อมบ้านพัก สภ.ยะรัง                  </t>
  </si>
  <si>
    <t xml:space="preserve">ซ่อมบ้านพัก สภ.ไม้แก่น                </t>
  </si>
  <si>
    <t xml:space="preserve">ซ่อมบ้านพัก สภ.ราตาปันยัง                 </t>
  </si>
  <si>
    <t xml:space="preserve">ซ่อมแซมบ้านพักชั้นประทวน แม่ลาน                   </t>
  </si>
  <si>
    <t xml:space="preserve">ซ่อมบ้านพัก ตร. สภ.มายอ        </t>
  </si>
  <si>
    <t xml:space="preserve">ซ่อมบ้านพัก สภ.ทุ่งยางแดง                 </t>
  </si>
  <si>
    <t xml:space="preserve">ขุดคูระบายน้ำ สภ.เมืองปัตตานี    </t>
  </si>
  <si>
    <t>ตำรวจภูธรจังหวัดยะลา</t>
  </si>
  <si>
    <t xml:space="preserve">ก่อสร้างกำแพงดิน สภ.อัยเยอร์เวง                   </t>
  </si>
  <si>
    <t xml:space="preserve">ปรับปรุงถนนคอนกรีตเสริมเหล็กบ้านพักตำรวจภูธรยะลา  </t>
  </si>
  <si>
    <t xml:space="preserve">ก่อสร้างระบบประปาหอสูงขนาดใหญ่ สภ.เมืองยะลา  </t>
  </si>
  <si>
    <t xml:space="preserve">ระบบประปาหอสูงขนาดกลาง สภ.อัยเยอร์เวง </t>
  </si>
  <si>
    <t xml:space="preserve">ก่อสร้างระบบประปาหอสูงขนาดกลาง สภ.กาบัง   </t>
  </si>
  <si>
    <t xml:space="preserve">ก่อสร้างระบบประปาหอสูง สภ.แม่หวาด   </t>
  </si>
  <si>
    <t xml:space="preserve">ก่อสร้าง สภ.ยะรม                      </t>
  </si>
  <si>
    <t xml:space="preserve">ก่อสร้าง สภ.อัยเยอร์เวง                </t>
  </si>
  <si>
    <t xml:space="preserve">ปรับปรุงซ่อมแซมฐานปฏิบัติการ มว.ฉก.นปพ.ยะลา11     </t>
  </si>
  <si>
    <t xml:space="preserve">ปรับปรุงฐานปฏิบัติการ มว.ฉก.นปพ.ยะลา 1            </t>
  </si>
  <si>
    <t xml:space="preserve">ปรับปรุงฐานปฏิบัติการ มว.ฉก.นปพ.ยะลา 2            </t>
  </si>
  <si>
    <t xml:space="preserve">ปรับปรุงฐานปฏิบัติการ มว.ฉก.นปพ.ยะลา 32           </t>
  </si>
  <si>
    <t>บัญชีเงินรับฝากอื่น</t>
  </si>
  <si>
    <t>บัญชีเงินประกันอื่น</t>
  </si>
  <si>
    <r>
      <t>รายละเอียดทรัพย์สินที่มีการบันทึกทรัพย์สิน</t>
    </r>
    <r>
      <rPr>
        <b/>
        <u/>
        <sz val="16"/>
        <color theme="1"/>
        <rFont val="TH SarabunPSK"/>
        <family val="2"/>
      </rPr>
      <t>ก่อน</t>
    </r>
    <r>
      <rPr>
        <b/>
        <sz val="16"/>
        <color theme="1"/>
        <rFont val="TH SarabunPSK"/>
        <family val="2"/>
      </rPr>
      <t xml:space="preserve">วันที่ในรายงานผลการตรวจรับ </t>
    </r>
  </si>
  <si>
    <r>
      <t>รายละเอียดทรัพย์สินที่มีการบันทึกทรัพย์สิน</t>
    </r>
    <r>
      <rPr>
        <b/>
        <u/>
        <sz val="16"/>
        <color theme="1"/>
        <rFont val="TH SarabunPSK"/>
        <family val="2"/>
      </rPr>
      <t>หลัง</t>
    </r>
    <r>
      <rPr>
        <b/>
        <sz val="16"/>
        <color theme="1"/>
        <rFont val="TH SarabunPSK"/>
        <family val="2"/>
      </rPr>
      <t xml:space="preserve">วันที่ในรายงานผลการตรวจรับ </t>
    </r>
  </si>
  <si>
    <t>เงินประกันสัญญา</t>
  </si>
  <si>
    <t>สรุปหน่วยเบิกจ่ายที่มีเงินประกันสัญญาค้างนาน</t>
  </si>
  <si>
    <t xml:space="preserve">   หน่วยเบิกจ่าย กง.</t>
  </si>
  <si>
    <t xml:space="preserve">   หน่วยเบิกจ่าย สตม.</t>
  </si>
  <si>
    <t xml:space="preserve">   หน่วยเบิกจ่าย ภ.8</t>
  </si>
  <si>
    <t xml:space="preserve">   หน่วยเบิกจ่าย ศชต.</t>
  </si>
  <si>
    <t>4. หน่วยเบิกจ่าย ศชต.</t>
  </si>
  <si>
    <t>2. หน่วยเบิกจ่าย สตม.</t>
  </si>
  <si>
    <t>3. หน่วยเบิกจ่าย ภ.8</t>
  </si>
  <si>
    <t>คำอธิบายของสินทรัพย์</t>
  </si>
  <si>
    <t>หน่วยงานต้องบันทึก</t>
  </si>
  <si>
    <t>อายุการใช้งาน</t>
  </si>
  <si>
    <t xml:space="preserve">รายละเอียดสินทรัพย์ที่มีการคำนวณอายุการใช้งานไม่เป็นไปตามตารางอายุการใช้งานทรัพย์สินของสำนักงานตำรวจแห่งชาติ </t>
  </si>
  <si>
    <t>(ครั้งที่ 2) ตามหนังสือ ตร.ที่ 0042.7/1688 ลงวันที่ 24 กันยายน 2547</t>
  </si>
  <si>
    <t>อาคารเพื่อป/ย อื่น</t>
  </si>
  <si>
    <t>ชุดประชุมทางไกลพร้อมอุปกรณ์และกล้องถ่ายภาพ</t>
  </si>
  <si>
    <t>100000321328-100000321332</t>
  </si>
  <si>
    <t>100000321205-100000321217</t>
  </si>
  <si>
    <t>100000328459-
100000328518</t>
  </si>
  <si>
    <t>100000322204-100000322205</t>
  </si>
  <si>
    <t xml:space="preserve">ชั้นเหล็กเจาะรู 900*400*2100 2 ชุด สภ.นาประดู่    </t>
  </si>
  <si>
    <t xml:space="preserve">เครื่องคอมพิวเตอร์ยี่ห้อ Acer รุ่น Veriton X2640G  </t>
  </si>
  <si>
    <t xml:space="preserve">เครื่องคอมพิวเตอร์ สำหรับงานประมวลผลแบบ 2         </t>
  </si>
  <si>
    <t>100000307956-
100000307957</t>
  </si>
  <si>
    <t>โน๊ตบุ๊ค</t>
  </si>
  <si>
    <t>100000308223-100000308238</t>
  </si>
  <si>
    <t>100000308239-100000308260</t>
  </si>
  <si>
    <t xml:space="preserve">คอมพิวเตอร์ พร้อมเครื่องสำรองไฟ         </t>
  </si>
  <si>
    <t>ซื้อคอมพิวเตอร์แท็บเล็ตแบบที่ 1</t>
  </si>
  <si>
    <t>ครุภัณฑ์งานบ้านงานครัว</t>
  </si>
  <si>
    <t>รายละเอียดสินทรัพย์ที่หน่วยเบิกจ่ายบันทึกผิดประเภทบัญชีและคำนวณค่าเสื่อมราคาไม่เป็นไปตามตารางอายุการใช้งานทรัพย์สินของสำนักงานตำรวจแห่งชาติ (ครั้งที่ 2) ตามหนังสือ ตร.ที่ 0042.7/1688 ลงวันที่ 24 กันยายน 2547</t>
  </si>
  <si>
    <t>รายละเอียดครุภัณฑ์ที่บันทึกผิดประเภทบัญชีต้องบันทึกเป็นครุภัณฑ์ต่ำกว่าเกณฑ์</t>
  </si>
  <si>
    <t xml:space="preserve">ตู้เตี้ยประกอบเตียง                              </t>
  </si>
  <si>
    <t xml:space="preserve">หมวกคลุมหน้าแบบกันไฟ                       </t>
  </si>
  <si>
    <t>100000321367-100000321361</t>
  </si>
  <si>
    <t>ศูนย์ฝึกอบรม ภ.4</t>
  </si>
  <si>
    <t>เครื่องคอมพิวเตอร์สำหรับประมวลผลแบบที่2    จอ18.5นิ้ว</t>
  </si>
  <si>
    <t>เครื่องพิมพ์ชนิดเลเซอร์/ชนิด LED ขาวดำ       แบบ Network</t>
  </si>
  <si>
    <t>กองบังคับการอารักขาและควบคุมฝูงชน บช.น.</t>
  </si>
  <si>
    <t>พัดลมระบายอากาศ สภ.บางประมุง /สภ. หนองกรด</t>
  </si>
  <si>
    <t>ศูนย์ฝึกอบรม ภ.2</t>
  </si>
  <si>
    <t xml:space="preserve">                              คำอธิบายของสินทรัพย์                              </t>
  </si>
  <si>
    <t xml:space="preserve">ครุภัณฑ์วิทยาศาสตร์และการแพทย์-เครื่องจี้และตัดไฟฟ้าขนาดใหญ่แบบมีระบบปรับพลังงาน </t>
  </si>
  <si>
    <t xml:space="preserve">ครุภัณฑ์วิทยาศาสตร์และการแพทย์-เตียงสังเกตอาการและเคลื่อนย้ายผู้ป่วย             </t>
  </si>
  <si>
    <t xml:space="preserve">ครุภัณฑ์สำนักงาน-เครื่องปรับอากาศ                                  </t>
  </si>
  <si>
    <t xml:space="preserve">ครุภัณฑ์ไฟฟ้า-อุปกรณ์ส่งคลื่นเสียงรบกวนพิเศษระยะไกลชนิดพกพา  </t>
  </si>
  <si>
    <t xml:space="preserve">ครุภัณฑ์อื่น-เสื้อเกราะอ่อนป้องกันกระสุนพร้อมแผ่นเกราะแข็ง     </t>
  </si>
  <si>
    <t>ครุภัณฑ์ยานยนต์-เรือ 80 ฟุต งวดที่ 5</t>
  </si>
  <si>
    <t>ครุภัณฑ์ยานยนต์-เรือตรวจการณ์ ขนาด 60 ฟุต</t>
  </si>
  <si>
    <t xml:space="preserve">ครุภัณฑ์คอมพิวเตอร์-เครื่องคอมพิวเตอร์ สำหรับงานประมวลผล แบบที่1      </t>
  </si>
  <si>
    <t xml:space="preserve">ครุภัณฑ์คอมพิวเตอร์-คอมพิวเตอร์สำนักงาน HP                            </t>
  </si>
  <si>
    <t xml:space="preserve">ครุภัณฑ์ยานยนต์-รถบรรทุก(ดีเซล) ขนาด 1 ตัน แบบดับเบิ้ลแค๊บ        </t>
  </si>
  <si>
    <t xml:space="preserve">ครุภัณฑ์สำนักงาน-พัสดุจัดซื้อลิฟท์โดยสารพร้อมติดตั้งจำนวน2เครื่อง  </t>
  </si>
  <si>
    <t xml:space="preserve">ครุภัณฑ์ยานพาหนะ-รถยนต์หุ้มเกราะกันกระสุนสำหรับการตรวจสถานที่      </t>
  </si>
  <si>
    <t>ครุภัณฑ์คอมพิวเตอร์-โครงการพัฒนาระบบเชื่อมโยลและระบบสำรอง</t>
  </si>
  <si>
    <t>ครุภัณฑ์คอมพิวเตอร์-โครงการพัฒนาระบบเชื่อมโยงและระบบสำรองข้องมูล</t>
  </si>
  <si>
    <t>ครุภัณฑ์คอมพิวเตอร์-ระบบคอมฯโครงการเพิ่มประสิทธิภาพระบบเครือข่ายและงาน (งวดที่2/2)</t>
  </si>
  <si>
    <t>ครุภัณฑ์คอมพิวเตอร์-ระบบคอมฯโครงการเพิ่มประสิทธิภาพระบบเครือข่ายและงาน (งวดที่1/2)</t>
  </si>
  <si>
    <t>ครุภัณฑ์ก่อสร้าง-ค่าจ้างงวดที่ 1โครงการพัฒนาห้องปฏิบัติการทางชีววิท</t>
  </si>
  <si>
    <t xml:space="preserve">ครุภัณฑ์วิทยาศาสตร์และการแพทย์-ศูนย์ข้อมูลอาวุธปืนและตรวจเปรียบเทียบลูกกระสุนปืน </t>
  </si>
  <si>
    <t>รายละเอียดแนบ 6</t>
  </si>
  <si>
    <t>เครื่องคอมพิวเตอร์สำหรับประมวลผลแบบที่1 จอ18.5นิ้ว</t>
  </si>
  <si>
    <t xml:space="preserve">เครื่องปรับอากาศแบบแยกส่วน ขนาด 13,000    บีทียู     </t>
  </si>
  <si>
    <t xml:space="preserve">เครื่องปรับอากาศแบบแยกส่วน ขนาด 24,000    บีทียู     </t>
  </si>
  <si>
    <t xml:space="preserve">เครื่องปรับอากาศ Air EMINENT 24,000 BTU    คูบางหลวง </t>
  </si>
  <si>
    <t xml:space="preserve">เครื่องปรับอากาศAir EMINENT 18,800 BTU     คูบางหลวง  </t>
  </si>
  <si>
    <t>ผลการตรวจสอบ</t>
  </si>
  <si>
    <t>ปรับปรุงเรียบร้อยแล้ว</t>
  </si>
  <si>
    <t>อยู่ระหว่างตรวจสอบ</t>
  </si>
  <si>
    <t>อยู่ระหว่างการตรวจสอบ</t>
  </si>
  <si>
    <t>รายละเอียดแนบ 12</t>
  </si>
  <si>
    <t>รายละเอียดแนบ 7</t>
  </si>
  <si>
    <t>รายละเอียดแนบ 8</t>
  </si>
  <si>
    <t>รายละเอียดแนบ 9</t>
  </si>
  <si>
    <t>รายละเอียดแนบ 10</t>
  </si>
  <si>
    <t>รายละเอียดแนบ 11</t>
  </si>
  <si>
    <t>ถอนคืนเงินประกันเรียบร้อยแล้ว</t>
  </si>
  <si>
    <t>อยู่ระหว่างการติดตามเร่งรัดหน่วยงานย่อยดำเนินการถอนคืนเงินประกันสัญญา</t>
  </si>
  <si>
    <t xml:space="preserve"> 1. หน่วยเบิกจ่าย โรงพยาบาลตำรวจ</t>
  </si>
  <si>
    <t>1. หน่วยเบิกจ่าย กองบัญชาการตำรวจสอบสวนกลาง</t>
  </si>
  <si>
    <t xml:space="preserve">2. หน่วยเบิกจ่าย กองบินตำรวจ </t>
  </si>
  <si>
    <t>3. หน่วยเบิกจ่าย สำนักงานพิสูจน์หลักฐานตำรวจ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</si>
</sst>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1070000]d/mm/yyyy;@"/>
    <numFmt numFmtId="188" formatCode="_(* #,##0.00_);_(* \(#,##0.00\);_(* &quot;-&quot;??_);_(@_)"/>
    <numFmt numFmtId="189" formatCode="0_ ;\-0\ "/>
    <numFmt numFmtId="191" formatCode="#,##0.00;[Red]\(#,##0.00\)"/>
    <numFmt numFmtId="192" formatCode="\t&quot;฿&quot;#,##0.00_);\(#,##0.00\)"/>
    <numFmt numFmtId="193" formatCode="#,##0.00;\(#,##0.00\)"/>
    <numFmt numFmtId="194" formatCode="_*\ #,##0.00_);\ \(#,##0.00\)_-;_-* &quot;-&quot;??_-;_-@_-"/>
    <numFmt numFmtId="195" formatCode="dd\ mmm\ yyyy"/>
  </numFmts>
  <fonts count="5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sz val="13"/>
      <name val="TH SarabunPSK"/>
      <family val="2"/>
    </font>
    <font>
      <sz val="13"/>
      <name val="Tahoma"/>
      <family val="2"/>
      <charset val="22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color rgb="FFFF000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charset val="222"/>
    </font>
    <font>
      <b/>
      <u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21"/>
      <color theme="1"/>
      <name val="TH SarabunPSK"/>
      <family val="2"/>
    </font>
    <font>
      <b/>
      <sz val="18"/>
      <color indexed="8"/>
      <name val="TH SarabunPSK"/>
      <family val="2"/>
    </font>
    <font>
      <b/>
      <sz val="22"/>
      <color indexed="8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20"/>
      <color theme="1"/>
      <name val="TH SarabunPSK"/>
      <family val="2"/>
    </font>
    <font>
      <b/>
      <sz val="20"/>
      <color indexed="8"/>
      <name val="TH SarabunPSK"/>
      <family val="2"/>
    </font>
    <font>
      <sz val="20"/>
      <color indexed="8"/>
      <name val="TH SarabunPSK"/>
      <family val="2"/>
    </font>
    <font>
      <sz val="20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0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4" fillId="0" borderId="0"/>
    <xf numFmtId="188" fontId="2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6" applyNumberFormat="0" applyAlignment="0" applyProtection="0"/>
    <xf numFmtId="0" fontId="23" fillId="20" borderId="16" applyNumberFormat="0" applyAlignment="0" applyProtection="0"/>
    <xf numFmtId="0" fontId="24" fillId="21" borderId="17" applyNumberFormat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6" applyNumberFormat="0" applyAlignment="0" applyProtection="0"/>
    <xf numFmtId="0" fontId="32" fillId="7" borderId="16" applyNumberFormat="0" applyAlignment="0" applyProtection="0"/>
    <xf numFmtId="0" fontId="33" fillId="0" borderId="21" applyNumberFormat="0" applyFill="0" applyAlignment="0" applyProtection="0"/>
    <xf numFmtId="0" fontId="34" fillId="2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36" fillId="20" borderId="23" applyNumberFormat="0" applyAlignment="0" applyProtection="0"/>
    <xf numFmtId="0" fontId="36" fillId="20" borderId="23" applyNumberFormat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0" fillId="0" borderId="0"/>
    <xf numFmtId="0" fontId="35" fillId="0" borderId="0"/>
    <xf numFmtId="0" fontId="9" fillId="0" borderId="0"/>
    <xf numFmtId="0" fontId="26" fillId="0" borderId="0"/>
    <xf numFmtId="0" fontId="7" fillId="0" borderId="0"/>
    <xf numFmtId="0" fontId="7" fillId="0" borderId="0"/>
    <xf numFmtId="0" fontId="25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188" fontId="2" fillId="0" borderId="0" applyFont="0" applyFill="0" applyBorder="0" applyAlignment="0" applyProtection="0"/>
  </cellStyleXfs>
  <cellXfs count="58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43" fontId="4" fillId="0" borderId="7" xfId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shrinkToFit="1"/>
    </xf>
    <xf numFmtId="0" fontId="4" fillId="0" borderId="7" xfId="0" applyFont="1" applyFill="1" applyBorder="1" applyAlignment="1">
      <alignment horizontal="center"/>
    </xf>
    <xf numFmtId="2" fontId="4" fillId="0" borderId="7" xfId="0" quotePrefix="1" applyNumberFormat="1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Border="1" applyAlignment="1">
      <alignment shrinkToFit="1"/>
    </xf>
    <xf numFmtId="2" fontId="6" fillId="0" borderId="11" xfId="0" quotePrefix="1" applyNumberFormat="1" applyFont="1" applyBorder="1" applyAlignment="1">
      <alignment horizontal="left"/>
    </xf>
    <xf numFmtId="14" fontId="4" fillId="0" borderId="11" xfId="0" applyNumberFormat="1" applyFont="1" applyBorder="1" applyAlignment="1">
      <alignment horizontal="center"/>
    </xf>
    <xf numFmtId="43" fontId="5" fillId="0" borderId="2" xfId="1" applyFont="1" applyBorder="1" applyAlignment="1">
      <alignment horizontal="center"/>
    </xf>
    <xf numFmtId="0" fontId="4" fillId="0" borderId="0" xfId="0" applyFont="1" applyAlignment="1">
      <alignment shrinkToFit="1"/>
    </xf>
    <xf numFmtId="0" fontId="4" fillId="0" borderId="0" xfId="3" applyFont="1" applyAlignment="1">
      <alignment horizontal="center"/>
    </xf>
    <xf numFmtId="0" fontId="4" fillId="0" borderId="0" xfId="3" applyFont="1" applyAlignment="1"/>
    <xf numFmtId="0" fontId="4" fillId="0" borderId="0" xfId="3" applyFont="1"/>
    <xf numFmtId="0" fontId="4" fillId="0" borderId="0" xfId="3" applyFont="1" applyAlignment="1">
      <alignment horizontal="right"/>
    </xf>
    <xf numFmtId="0" fontId="2" fillId="0" borderId="0" xfId="4" applyFont="1" applyAlignment="1">
      <alignment horizontal="center"/>
    </xf>
    <xf numFmtId="0" fontId="2" fillId="0" borderId="0" xfId="4" applyFont="1" applyAlignment="1"/>
    <xf numFmtId="0" fontId="2" fillId="0" borderId="0" xfId="4" applyFont="1"/>
    <xf numFmtId="0" fontId="10" fillId="0" borderId="0" xfId="4" applyFont="1" applyFill="1" applyAlignment="1">
      <alignment horizontal="center"/>
    </xf>
    <xf numFmtId="0" fontId="2" fillId="0" borderId="7" xfId="4" applyFont="1" applyBorder="1" applyAlignment="1">
      <alignment horizontal="center" vertical="center"/>
    </xf>
    <xf numFmtId="0" fontId="2" fillId="0" borderId="7" xfId="4" applyFont="1" applyBorder="1" applyAlignment="1">
      <alignment vertical="center"/>
    </xf>
    <xf numFmtId="1" fontId="2" fillId="0" borderId="7" xfId="4" applyNumberFormat="1" applyFont="1" applyBorder="1" applyAlignment="1">
      <alignment horizontal="center" vertical="center"/>
    </xf>
    <xf numFmtId="187" fontId="10" fillId="0" borderId="7" xfId="4" applyNumberFormat="1" applyFont="1" applyFill="1" applyBorder="1" applyAlignment="1">
      <alignment horizontal="center" vertical="center"/>
    </xf>
    <xf numFmtId="0" fontId="4" fillId="0" borderId="7" xfId="3" applyFont="1" applyBorder="1" applyAlignment="1">
      <alignment horizontal="center"/>
    </xf>
    <xf numFmtId="0" fontId="4" fillId="0" borderId="7" xfId="3" applyFont="1" applyBorder="1" applyAlignment="1"/>
    <xf numFmtId="1" fontId="2" fillId="0" borderId="7" xfId="4" applyNumberFormat="1" applyFont="1" applyBorder="1" applyAlignment="1">
      <alignment horizontal="left" vertical="center"/>
    </xf>
    <xf numFmtId="187" fontId="4" fillId="0" borderId="7" xfId="3" applyNumberFormat="1" applyFont="1" applyFill="1" applyBorder="1" applyAlignment="1">
      <alignment horizontal="center"/>
    </xf>
    <xf numFmtId="1" fontId="2" fillId="0" borderId="7" xfId="4" applyNumberFormat="1" applyFont="1" applyBorder="1" applyAlignment="1">
      <alignment horizontal="center" vertical="center" wrapText="1"/>
    </xf>
    <xf numFmtId="0" fontId="2" fillId="0" borderId="7" xfId="4" applyFont="1" applyBorder="1" applyAlignment="1">
      <alignment vertical="center" wrapText="1"/>
    </xf>
    <xf numFmtId="0" fontId="2" fillId="0" borderId="7" xfId="3" applyFont="1" applyBorder="1"/>
    <xf numFmtId="187" fontId="2" fillId="0" borderId="7" xfId="3" applyNumberFormat="1" applyFont="1" applyBorder="1" applyAlignment="1">
      <alignment horizontal="center"/>
    </xf>
    <xf numFmtId="0" fontId="2" fillId="0" borderId="7" xfId="3" applyFont="1" applyBorder="1" applyAlignment="1">
      <alignment horizontal="center"/>
    </xf>
    <xf numFmtId="0" fontId="10" fillId="0" borderId="7" xfId="3" applyFont="1" applyBorder="1"/>
    <xf numFmtId="187" fontId="10" fillId="0" borderId="7" xfId="3" applyNumberFormat="1" applyFont="1" applyBorder="1" applyAlignment="1">
      <alignment horizontal="center"/>
    </xf>
    <xf numFmtId="0" fontId="10" fillId="0" borderId="7" xfId="3" applyFont="1" applyBorder="1" applyAlignment="1">
      <alignment horizontal="center"/>
    </xf>
    <xf numFmtId="188" fontId="10" fillId="0" borderId="7" xfId="5" applyNumberFormat="1" applyFont="1" applyBorder="1" applyAlignment="1">
      <alignment horizontal="center"/>
    </xf>
    <xf numFmtId="187" fontId="10" fillId="0" borderId="7" xfId="4" applyNumberFormat="1" applyFont="1" applyBorder="1" applyAlignment="1">
      <alignment horizontal="center" vertical="center"/>
    </xf>
    <xf numFmtId="0" fontId="2" fillId="0" borderId="7" xfId="4" applyFont="1" applyFill="1" applyBorder="1" applyAlignment="1">
      <alignment vertical="center"/>
    </xf>
    <xf numFmtId="0" fontId="4" fillId="0" borderId="7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vertical="center"/>
    </xf>
    <xf numFmtId="1" fontId="4" fillId="0" borderId="7" xfId="4" applyNumberFormat="1" applyFont="1" applyFill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4" fillId="0" borderId="7" xfId="3" applyFont="1" applyBorder="1" applyAlignment="1">
      <alignment horizontal="left"/>
    </xf>
    <xf numFmtId="0" fontId="2" fillId="0" borderId="7" xfId="4" applyFont="1" applyFill="1" applyBorder="1" applyAlignment="1">
      <alignment horizontal="center" vertical="center"/>
    </xf>
    <xf numFmtId="0" fontId="10" fillId="0" borderId="7" xfId="4" applyFont="1" applyBorder="1" applyAlignment="1">
      <alignment vertical="center"/>
    </xf>
    <xf numFmtId="0" fontId="10" fillId="0" borderId="7" xfId="4" applyFont="1" applyBorder="1" applyAlignment="1">
      <alignment horizontal="center" vertical="center"/>
    </xf>
    <xf numFmtId="0" fontId="2" fillId="0" borderId="7" xfId="4" quotePrefix="1" applyFont="1" applyBorder="1" applyAlignment="1">
      <alignment horizontal="left" vertical="center"/>
    </xf>
    <xf numFmtId="0" fontId="2" fillId="0" borderId="7" xfId="4" applyFont="1" applyFill="1" applyBorder="1" applyAlignment="1">
      <alignment horizontal="left" vertical="center"/>
    </xf>
    <xf numFmtId="0" fontId="2" fillId="0" borderId="11" xfId="4" applyFont="1" applyBorder="1" applyAlignment="1">
      <alignment horizontal="center" vertical="center"/>
    </xf>
    <xf numFmtId="0" fontId="2" fillId="0" borderId="11" xfId="4" applyFont="1" applyBorder="1" applyAlignment="1">
      <alignment horizontal="left" vertical="center"/>
    </xf>
    <xf numFmtId="0" fontId="2" fillId="0" borderId="11" xfId="4" applyFont="1" applyBorder="1" applyAlignment="1">
      <alignment vertical="center"/>
    </xf>
    <xf numFmtId="187" fontId="10" fillId="0" borderId="11" xfId="4" applyNumberFormat="1" applyFont="1" applyBorder="1" applyAlignment="1">
      <alignment horizontal="center" vertical="center"/>
    </xf>
    <xf numFmtId="0" fontId="4" fillId="0" borderId="0" xfId="3" applyFont="1" applyAlignment="1">
      <alignment horizontal="left"/>
    </xf>
    <xf numFmtId="0" fontId="4" fillId="0" borderId="7" xfId="3" applyFont="1" applyBorder="1"/>
    <xf numFmtId="0" fontId="10" fillId="0" borderId="7" xfId="6" applyNumberFormat="1" applyFont="1" applyFill="1" applyBorder="1" applyAlignment="1">
      <alignment horizontal="center" vertical="center"/>
    </xf>
    <xf numFmtId="187" fontId="10" fillId="0" borderId="7" xfId="6" applyNumberFormat="1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center" vertical="center"/>
    </xf>
    <xf numFmtId="43" fontId="4" fillId="0" borderId="7" xfId="3" applyNumberFormat="1" applyFont="1" applyFill="1" applyBorder="1"/>
    <xf numFmtId="0" fontId="2" fillId="0" borderId="7" xfId="6" applyNumberFormat="1" applyFont="1" applyFill="1" applyBorder="1" applyAlignment="1">
      <alignment vertical="center"/>
    </xf>
    <xf numFmtId="0" fontId="2" fillId="0" borderId="7" xfId="6" applyNumberFormat="1" applyFont="1" applyFill="1" applyBorder="1" applyAlignment="1">
      <alignment horizontal="center" vertical="center"/>
    </xf>
    <xf numFmtId="187" fontId="10" fillId="0" borderId="11" xfId="6" applyNumberFormat="1" applyFont="1" applyFill="1" applyBorder="1" applyAlignment="1">
      <alignment horizontal="center" vertical="center"/>
    </xf>
    <xf numFmtId="0" fontId="10" fillId="0" borderId="7" xfId="6" applyFont="1" applyFill="1" applyBorder="1" applyAlignment="1">
      <alignment horizontal="left" vertical="center" wrapText="1"/>
    </xf>
    <xf numFmtId="0" fontId="10" fillId="0" borderId="7" xfId="6" applyFont="1" applyFill="1" applyBorder="1" applyAlignment="1">
      <alignment vertical="center"/>
    </xf>
    <xf numFmtId="0" fontId="10" fillId="0" borderId="7" xfId="6" applyFont="1" applyBorder="1" applyAlignment="1">
      <alignment horizontal="center" vertical="center"/>
    </xf>
    <xf numFmtId="0" fontId="10" fillId="0" borderId="7" xfId="6" applyFont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center" vertical="center"/>
    </xf>
    <xf numFmtId="187" fontId="10" fillId="0" borderId="7" xfId="6" applyNumberFormat="1" applyFont="1" applyBorder="1" applyAlignment="1">
      <alignment horizontal="center" vertical="center"/>
    </xf>
    <xf numFmtId="0" fontId="10" fillId="0" borderId="7" xfId="6" applyFont="1" applyBorder="1" applyAlignment="1">
      <alignment vertical="center"/>
    </xf>
    <xf numFmtId="0" fontId="10" fillId="0" borderId="11" xfId="6" applyFont="1" applyBorder="1" applyAlignment="1">
      <alignment horizontal="center" vertical="center"/>
    </xf>
    <xf numFmtId="0" fontId="10" fillId="0" borderId="11" xfId="6" applyFont="1" applyBorder="1" applyAlignment="1">
      <alignment horizontal="left" vertical="center" wrapText="1"/>
    </xf>
    <xf numFmtId="0" fontId="10" fillId="0" borderId="11" xfId="6" applyFont="1" applyFill="1" applyBorder="1" applyAlignment="1">
      <alignment vertical="center"/>
    </xf>
    <xf numFmtId="0" fontId="10" fillId="0" borderId="11" xfId="6" applyNumberFormat="1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16" fillId="0" borderId="0" xfId="10" applyFont="1" applyFill="1" applyAlignment="1">
      <alignment horizontal="center"/>
    </xf>
    <xf numFmtId="0" fontId="16" fillId="0" borderId="0" xfId="10" applyFont="1" applyFill="1" applyAlignment="1"/>
    <xf numFmtId="0" fontId="16" fillId="0" borderId="0" xfId="10" applyFont="1" applyFill="1" applyAlignment="1">
      <alignment horizontal="left"/>
    </xf>
    <xf numFmtId="43" fontId="16" fillId="0" borderId="0" xfId="11" applyFont="1" applyFill="1" applyAlignment="1"/>
    <xf numFmtId="0" fontId="17" fillId="0" borderId="0" xfId="12" applyFont="1" applyFill="1" applyBorder="1"/>
    <xf numFmtId="15" fontId="18" fillId="0" borderId="9" xfId="10" applyNumberFormat="1" applyFont="1" applyFill="1" applyBorder="1" applyAlignment="1">
      <alignment horizontal="center" vertical="center"/>
    </xf>
    <xf numFmtId="0" fontId="16" fillId="0" borderId="0" xfId="12" applyFont="1" applyFill="1" applyBorder="1"/>
    <xf numFmtId="15" fontId="18" fillId="0" borderId="15" xfId="10" applyNumberFormat="1" applyFont="1" applyFill="1" applyBorder="1" applyAlignment="1">
      <alignment horizontal="center" vertical="center"/>
    </xf>
    <xf numFmtId="43" fontId="18" fillId="0" borderId="15" xfId="11" applyFont="1" applyFill="1" applyBorder="1" applyAlignment="1">
      <alignment horizontal="center" vertical="center"/>
    </xf>
    <xf numFmtId="43" fontId="18" fillId="0" borderId="9" xfId="11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 vertical="center" wrapText="1"/>
    </xf>
    <xf numFmtId="191" fontId="18" fillId="0" borderId="10" xfId="12" applyNumberFormat="1" applyFont="1" applyFill="1" applyBorder="1" applyAlignment="1">
      <alignment horizontal="center" vertical="center"/>
    </xf>
    <xf numFmtId="43" fontId="18" fillId="0" borderId="10" xfId="11" applyFont="1" applyFill="1" applyBorder="1" applyAlignment="1">
      <alignment horizontal="center" vertical="center"/>
    </xf>
    <xf numFmtId="0" fontId="16" fillId="0" borderId="14" xfId="12" applyFont="1" applyFill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4" xfId="0" applyFont="1" applyBorder="1" applyAlignment="1">
      <alignment horizontal="left"/>
    </xf>
    <xf numFmtId="43" fontId="19" fillId="0" borderId="14" xfId="0" applyNumberFormat="1" applyFont="1" applyBorder="1"/>
    <xf numFmtId="43" fontId="16" fillId="0" borderId="14" xfId="1" applyFont="1" applyFill="1" applyBorder="1"/>
    <xf numFmtId="0" fontId="16" fillId="0" borderId="7" xfId="12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7" xfId="0" applyFont="1" applyBorder="1" applyAlignment="1">
      <alignment horizontal="left"/>
    </xf>
    <xf numFmtId="43" fontId="19" fillId="0" borderId="7" xfId="0" applyNumberFormat="1" applyFont="1" applyBorder="1"/>
    <xf numFmtId="43" fontId="16" fillId="0" borderId="7" xfId="1" applyFont="1" applyFill="1" applyBorder="1"/>
    <xf numFmtId="0" fontId="16" fillId="0" borderId="7" xfId="0" applyFont="1" applyBorder="1" applyAlignment="1">
      <alignment horizontal="center"/>
    </xf>
    <xf numFmtId="0" fontId="16" fillId="0" borderId="7" xfId="0" applyFont="1" applyBorder="1" applyAlignment="1">
      <alignment horizontal="left"/>
    </xf>
    <xf numFmtId="43" fontId="16" fillId="0" borderId="14" xfId="0" applyNumberFormat="1" applyFont="1" applyBorder="1"/>
    <xf numFmtId="192" fontId="16" fillId="0" borderId="7" xfId="1" applyNumberFormat="1" applyFont="1" applyFill="1" applyBorder="1"/>
    <xf numFmtId="193" fontId="16" fillId="0" borderId="7" xfId="1" applyNumberFormat="1" applyFont="1" applyFill="1" applyBorder="1"/>
    <xf numFmtId="0" fontId="20" fillId="0" borderId="0" xfId="12" applyFont="1" applyFill="1" applyBorder="1"/>
    <xf numFmtId="43" fontId="16" fillId="0" borderId="7" xfId="1" applyFont="1" applyFill="1" applyBorder="1" applyAlignment="1">
      <alignment vertical="center"/>
    </xf>
    <xf numFmtId="0" fontId="19" fillId="0" borderId="7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43" fontId="19" fillId="0" borderId="14" xfId="0" applyNumberFormat="1" applyFont="1" applyFill="1" applyBorder="1"/>
    <xf numFmtId="0" fontId="16" fillId="0" borderId="11" xfId="12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/>
    </xf>
    <xf numFmtId="43" fontId="19" fillId="0" borderId="11" xfId="0" applyNumberFormat="1" applyFont="1" applyBorder="1"/>
    <xf numFmtId="43" fontId="16" fillId="0" borderId="11" xfId="1" applyFont="1" applyFill="1" applyBorder="1"/>
    <xf numFmtId="43" fontId="18" fillId="0" borderId="10" xfId="13" applyNumberFormat="1" applyFont="1" applyFill="1" applyBorder="1"/>
    <xf numFmtId="43" fontId="18" fillId="0" borderId="10" xfId="1" applyFont="1" applyFill="1" applyBorder="1"/>
    <xf numFmtId="0" fontId="16" fillId="0" borderId="0" xfId="12" applyFont="1" applyFill="1"/>
    <xf numFmtId="0" fontId="16" fillId="0" borderId="0" xfId="12" applyFont="1" applyFill="1" applyAlignment="1">
      <alignment horizontal="center"/>
    </xf>
    <xf numFmtId="0" fontId="16" fillId="0" borderId="0" xfId="12" applyFont="1" applyFill="1" applyAlignment="1">
      <alignment horizontal="left"/>
    </xf>
    <xf numFmtId="191" fontId="16" fillId="0" borderId="0" xfId="12" applyNumberFormat="1" applyFont="1" applyFill="1"/>
    <xf numFmtId="43" fontId="16" fillId="0" borderId="0" xfId="1" applyFont="1" applyFill="1"/>
    <xf numFmtId="43" fontId="17" fillId="0" borderId="0" xfId="1" applyFont="1" applyFill="1" applyBorder="1"/>
    <xf numFmtId="43" fontId="16" fillId="0" borderId="0" xfId="11" applyFont="1" applyFill="1"/>
    <xf numFmtId="43" fontId="16" fillId="0" borderId="7" xfId="0" applyNumberFormat="1" applyFont="1" applyBorder="1"/>
    <xf numFmtId="43" fontId="16" fillId="0" borderId="7" xfId="14" applyFont="1" applyFill="1" applyBorder="1"/>
    <xf numFmtId="43" fontId="16" fillId="0" borderId="7" xfId="11" applyFont="1" applyFill="1" applyBorder="1"/>
    <xf numFmtId="193" fontId="16" fillId="0" borderId="7" xfId="14" applyNumberFormat="1" applyFont="1" applyFill="1" applyBorder="1"/>
    <xf numFmtId="43" fontId="16" fillId="0" borderId="7" xfId="14" applyFont="1" applyFill="1" applyBorder="1" applyAlignment="1">
      <alignment vertical="center"/>
    </xf>
    <xf numFmtId="43" fontId="16" fillId="0" borderId="7" xfId="14" applyFont="1" applyFill="1" applyBorder="1" applyAlignment="1"/>
    <xf numFmtId="0" fontId="16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43" fontId="16" fillId="0" borderId="11" xfId="0" applyNumberFormat="1" applyFont="1" applyBorder="1"/>
    <xf numFmtId="43" fontId="16" fillId="0" borderId="11" xfId="14" applyFont="1" applyFill="1" applyBorder="1"/>
    <xf numFmtId="193" fontId="18" fillId="0" borderId="10" xfId="13" applyNumberFormat="1" applyFont="1" applyFill="1" applyBorder="1"/>
    <xf numFmtId="0" fontId="4" fillId="0" borderId="0" xfId="0" applyFont="1" applyBorder="1" applyAlignment="1">
      <alignment horizontal="center"/>
    </xf>
    <xf numFmtId="0" fontId="42" fillId="0" borderId="0" xfId="0" applyFont="1"/>
    <xf numFmtId="0" fontId="42" fillId="0" borderId="0" xfId="0" applyFont="1" applyAlignment="1">
      <alignment shrinkToFit="1"/>
    </xf>
    <xf numFmtId="43" fontId="42" fillId="0" borderId="7" xfId="1" applyFont="1" applyBorder="1"/>
    <xf numFmtId="49" fontId="42" fillId="0" borderId="7" xfId="0" applyNumberFormat="1" applyFont="1" applyBorder="1" applyAlignment="1">
      <alignment horizontal="center"/>
    </xf>
    <xf numFmtId="0" fontId="42" fillId="0" borderId="7" xfId="0" applyFont="1" applyBorder="1" applyAlignment="1">
      <alignment horizontal="center"/>
    </xf>
    <xf numFmtId="1" fontId="42" fillId="0" borderId="7" xfId="0" applyNumberFormat="1" applyFont="1" applyBorder="1" applyAlignment="1">
      <alignment horizontal="center"/>
    </xf>
    <xf numFmtId="14" fontId="42" fillId="0" borderId="7" xfId="0" applyNumberFormat="1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1" fontId="42" fillId="0" borderId="11" xfId="0" applyNumberFormat="1" applyFont="1" applyBorder="1" applyAlignment="1">
      <alignment horizontal="center"/>
    </xf>
    <xf numFmtId="0" fontId="42" fillId="0" borderId="11" xfId="0" applyFont="1" applyBorder="1"/>
    <xf numFmtId="0" fontId="42" fillId="0" borderId="0" xfId="0" applyFont="1" applyBorder="1"/>
    <xf numFmtId="0" fontId="42" fillId="0" borderId="0" xfId="0" applyFont="1" applyFill="1"/>
    <xf numFmtId="43" fontId="42" fillId="0" borderId="8" xfId="1" applyFont="1" applyBorder="1"/>
    <xf numFmtId="1" fontId="42" fillId="0" borderId="14" xfId="0" applyNumberFormat="1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0" fontId="42" fillId="0" borderId="14" xfId="0" applyFont="1" applyBorder="1" applyAlignment="1">
      <alignment shrinkToFit="1"/>
    </xf>
    <xf numFmtId="0" fontId="42" fillId="0" borderId="14" xfId="0" applyFont="1" applyBorder="1"/>
    <xf numFmtId="0" fontId="42" fillId="0" borderId="14" xfId="0" applyFont="1" applyFill="1" applyBorder="1" applyAlignment="1">
      <alignment horizontal="center"/>
    </xf>
    <xf numFmtId="0" fontId="42" fillId="0" borderId="7" xfId="0" applyFont="1" applyFill="1" applyBorder="1" applyAlignment="1">
      <alignment horizontal="center"/>
    </xf>
    <xf numFmtId="1" fontId="42" fillId="0" borderId="7" xfId="0" applyNumberFormat="1" applyFont="1" applyFill="1" applyBorder="1" applyAlignment="1">
      <alignment horizontal="center"/>
    </xf>
    <xf numFmtId="14" fontId="42" fillId="0" borderId="7" xfId="0" applyNumberFormat="1" applyFont="1" applyFill="1" applyBorder="1" applyAlignment="1">
      <alignment horizontal="center"/>
    </xf>
    <xf numFmtId="43" fontId="42" fillId="0" borderId="7" xfId="1" applyFont="1" applyFill="1" applyBorder="1"/>
    <xf numFmtId="0" fontId="42" fillId="0" borderId="11" xfId="0" applyFont="1" applyFill="1" applyBorder="1" applyAlignment="1">
      <alignment horizontal="center"/>
    </xf>
    <xf numFmtId="43" fontId="42" fillId="0" borderId="14" xfId="1" applyFont="1" applyBorder="1"/>
    <xf numFmtId="0" fontId="0" fillId="0" borderId="0" xfId="0"/>
    <xf numFmtId="0" fontId="4" fillId="0" borderId="0" xfId="0" applyFont="1"/>
    <xf numFmtId="0" fontId="4" fillId="0" borderId="25" xfId="0" applyFont="1" applyBorder="1"/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94" fontId="4" fillId="0" borderId="25" xfId="97" applyNumberFormat="1" applyFont="1" applyBorder="1"/>
    <xf numFmtId="0" fontId="5" fillId="0" borderId="25" xfId="0" applyFont="1" applyBorder="1" applyAlignment="1">
      <alignment horizontal="center"/>
    </xf>
    <xf numFmtId="194" fontId="5" fillId="0" borderId="27" xfId="0" applyNumberFormat="1" applyFont="1" applyBorder="1"/>
    <xf numFmtId="194" fontId="5" fillId="0" borderId="27" xfId="97" applyNumberFormat="1" applyFont="1" applyBorder="1"/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18" fillId="0" borderId="0" xfId="10" applyFont="1" applyFill="1" applyAlignment="1">
      <alignment horizontal="center"/>
    </xf>
    <xf numFmtId="0" fontId="5" fillId="0" borderId="0" xfId="0" applyFont="1" applyAlignment="1">
      <alignment horizontal="center"/>
    </xf>
    <xf numFmtId="195" fontId="5" fillId="0" borderId="33" xfId="0" applyNumberFormat="1" applyFont="1" applyBorder="1" applyAlignment="1">
      <alignment horizontal="center"/>
    </xf>
    <xf numFmtId="195" fontId="5" fillId="0" borderId="10" xfId="0" applyNumberFormat="1" applyFont="1" applyBorder="1" applyAlignment="1">
      <alignment horizontal="center"/>
    </xf>
    <xf numFmtId="43" fontId="5" fillId="0" borderId="25" xfId="11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/>
    </xf>
    <xf numFmtId="195" fontId="10" fillId="0" borderId="14" xfId="0" applyNumberFormat="1" applyFont="1" applyFill="1" applyBorder="1" applyAlignment="1">
      <alignment horizontal="center"/>
    </xf>
    <xf numFmtId="195" fontId="10" fillId="0" borderId="14" xfId="0" applyNumberFormat="1" applyFont="1" applyFill="1" applyBorder="1" applyAlignment="1">
      <alignment horizontal="left"/>
    </xf>
    <xf numFmtId="43" fontId="10" fillId="0" borderId="14" xfId="11" applyFont="1" applyFill="1" applyBorder="1"/>
    <xf numFmtId="0" fontId="10" fillId="0" borderId="0" xfId="0" applyFont="1" applyFill="1"/>
    <xf numFmtId="0" fontId="10" fillId="0" borderId="7" xfId="0" applyFont="1" applyFill="1" applyBorder="1" applyAlignment="1">
      <alignment horizontal="center"/>
    </xf>
    <xf numFmtId="195" fontId="10" fillId="0" borderId="7" xfId="0" applyNumberFormat="1" applyFont="1" applyFill="1" applyBorder="1" applyAlignment="1">
      <alignment horizontal="center"/>
    </xf>
    <xf numFmtId="195" fontId="10" fillId="0" borderId="7" xfId="0" applyNumberFormat="1" applyFont="1" applyFill="1" applyBorder="1" applyAlignment="1">
      <alignment horizontal="left"/>
    </xf>
    <xf numFmtId="43" fontId="10" fillId="0" borderId="7" xfId="11" applyFont="1" applyFill="1" applyBorder="1"/>
    <xf numFmtId="0" fontId="10" fillId="0" borderId="11" xfId="0" applyFont="1" applyFill="1" applyBorder="1" applyAlignment="1">
      <alignment horizontal="center"/>
    </xf>
    <xf numFmtId="195" fontId="10" fillId="0" borderId="11" xfId="0" applyNumberFormat="1" applyFont="1" applyFill="1" applyBorder="1" applyAlignment="1">
      <alignment horizontal="center"/>
    </xf>
    <xf numFmtId="195" fontId="10" fillId="0" borderId="11" xfId="0" applyNumberFormat="1" applyFont="1" applyFill="1" applyBorder="1" applyAlignment="1">
      <alignment horizontal="left"/>
    </xf>
    <xf numFmtId="43" fontId="11" fillId="0" borderId="27" xfId="11" applyFont="1" applyFill="1" applyBorder="1"/>
    <xf numFmtId="0" fontId="4" fillId="0" borderId="34" xfId="0" applyFont="1" applyBorder="1" applyAlignment="1">
      <alignment horizontal="center"/>
    </xf>
    <xf numFmtId="0" fontId="2" fillId="0" borderId="7" xfId="3" applyNumberFormat="1" applyFont="1" applyBorder="1" applyAlignment="1">
      <alignment horizontal="left"/>
    </xf>
    <xf numFmtId="0" fontId="3" fillId="0" borderId="34" xfId="6" applyFont="1" applyBorder="1" applyAlignment="1">
      <alignment horizontal="left" vertical="center"/>
    </xf>
    <xf numFmtId="0" fontId="3" fillId="0" borderId="34" xfId="6" applyFont="1" applyBorder="1" applyAlignment="1">
      <alignment horizontal="center" vertical="center"/>
    </xf>
    <xf numFmtId="1" fontId="3" fillId="0" borderId="34" xfId="6" applyNumberFormat="1" applyFont="1" applyBorder="1" applyAlignment="1">
      <alignment horizontal="center" vertical="center" wrapText="1"/>
    </xf>
    <xf numFmtId="0" fontId="11" fillId="0" borderId="34" xfId="6" applyFont="1" applyBorder="1" applyAlignment="1">
      <alignment horizontal="center" vertical="center"/>
    </xf>
    <xf numFmtId="0" fontId="11" fillId="0" borderId="34" xfId="6" applyFont="1" applyBorder="1" applyAlignment="1">
      <alignment horizontal="center" vertical="center" wrapText="1"/>
    </xf>
    <xf numFmtId="0" fontId="10" fillId="0" borderId="7" xfId="6" applyNumberFormat="1" applyFont="1" applyFill="1" applyBorder="1" applyAlignment="1">
      <alignment horizontal="center" vertical="top"/>
    </xf>
    <xf numFmtId="0" fontId="10" fillId="0" borderId="7" xfId="6" applyNumberFormat="1" applyFont="1" applyFill="1" applyBorder="1" applyAlignment="1">
      <alignment horizontal="left" vertical="center" wrapText="1"/>
    </xf>
    <xf numFmtId="43" fontId="4" fillId="0" borderId="7" xfId="3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4" fillId="0" borderId="34" xfId="3" applyFont="1" applyBorder="1" applyAlignment="1">
      <alignment horizontal="left"/>
    </xf>
    <xf numFmtId="0" fontId="2" fillId="0" borderId="34" xfId="4" applyFont="1" applyBorder="1" applyAlignment="1">
      <alignment horizontal="center" vertical="center"/>
    </xf>
    <xf numFmtId="0" fontId="2" fillId="0" borderId="34" xfId="4" applyFont="1" applyBorder="1" applyAlignment="1">
      <alignment horizontal="left" vertical="center"/>
    </xf>
    <xf numFmtId="0" fontId="2" fillId="0" borderId="34" xfId="4" applyFont="1" applyBorder="1" applyAlignment="1">
      <alignment vertical="center"/>
    </xf>
    <xf numFmtId="187" fontId="10" fillId="0" borderId="34" xfId="4" applyNumberFormat="1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14" xfId="4" applyFont="1" applyBorder="1" applyAlignment="1">
      <alignment horizontal="left" vertical="center"/>
    </xf>
    <xf numFmtId="0" fontId="2" fillId="0" borderId="14" xfId="4" applyFont="1" applyBorder="1" applyAlignment="1">
      <alignment vertical="center"/>
    </xf>
    <xf numFmtId="187" fontId="10" fillId="0" borderId="14" xfId="4" applyNumberFormat="1" applyFont="1" applyBorder="1" applyAlignment="1">
      <alignment horizontal="center" vertical="center"/>
    </xf>
    <xf numFmtId="0" fontId="2" fillId="0" borderId="14" xfId="4" applyFont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4" fillId="0" borderId="0" xfId="102" applyFont="1"/>
    <xf numFmtId="0" fontId="4" fillId="0" borderId="0" xfId="102" applyFont="1" applyAlignment="1">
      <alignment horizontal="right"/>
    </xf>
    <xf numFmtId="0" fontId="5" fillId="0" borderId="0" xfId="102" applyFont="1" applyBorder="1" applyAlignment="1">
      <alignment horizontal="center"/>
    </xf>
    <xf numFmtId="0" fontId="5" fillId="0" borderId="3" xfId="102" applyFont="1" applyBorder="1" applyAlignment="1"/>
    <xf numFmtId="0" fontId="5" fillId="0" borderId="3" xfId="102" applyFont="1" applyBorder="1" applyAlignment="1">
      <alignment horizontal="left"/>
    </xf>
    <xf numFmtId="0" fontId="5" fillId="0" borderId="3" xfId="102" applyFont="1" applyBorder="1" applyAlignment="1">
      <alignment horizontal="center"/>
    </xf>
    <xf numFmtId="0" fontId="5" fillId="0" borderId="25" xfId="102" applyFont="1" applyFill="1" applyBorder="1" applyAlignment="1">
      <alignment horizontal="center" vertical="center"/>
    </xf>
    <xf numFmtId="0" fontId="5" fillId="0" borderId="25" xfId="102" applyFont="1" applyFill="1" applyBorder="1" applyAlignment="1">
      <alignment horizontal="center" vertical="center" wrapText="1"/>
    </xf>
    <xf numFmtId="0" fontId="5" fillId="0" borderId="29" xfId="102" applyFont="1" applyFill="1" applyBorder="1" applyAlignment="1">
      <alignment horizontal="center" vertical="center" wrapText="1"/>
    </xf>
    <xf numFmtId="43" fontId="11" fillId="0" borderId="29" xfId="99" applyFont="1" applyFill="1" applyBorder="1" applyAlignment="1">
      <alignment horizontal="center"/>
    </xf>
    <xf numFmtId="0" fontId="4" fillId="0" borderId="0" xfId="102" applyFont="1" applyAlignment="1">
      <alignment horizontal="center"/>
    </xf>
    <xf numFmtId="0" fontId="4" fillId="0" borderId="14" xfId="102" applyFont="1" applyBorder="1" applyAlignment="1">
      <alignment horizontal="center"/>
    </xf>
    <xf numFmtId="0" fontId="10" fillId="0" borderId="14" xfId="102" applyFont="1" applyFill="1" applyBorder="1" applyAlignment="1">
      <alignment horizontal="center" vertical="center"/>
    </xf>
    <xf numFmtId="0" fontId="10" fillId="0" borderId="14" xfId="102" applyFont="1" applyFill="1" applyBorder="1" applyAlignment="1">
      <alignment vertical="center"/>
    </xf>
    <xf numFmtId="0" fontId="4" fillId="0" borderId="14" xfId="102" applyFont="1" applyBorder="1"/>
    <xf numFmtId="43" fontId="4" fillId="0" borderId="7" xfId="99" applyFont="1" applyBorder="1"/>
    <xf numFmtId="43" fontId="10" fillId="0" borderId="32" xfId="99" applyFont="1" applyFill="1" applyBorder="1" applyAlignment="1">
      <alignment vertical="center"/>
    </xf>
    <xf numFmtId="1" fontId="10" fillId="0" borderId="0" xfId="102" applyNumberFormat="1" applyFont="1" applyFill="1" applyBorder="1" applyAlignment="1">
      <alignment horizontal="center"/>
    </xf>
    <xf numFmtId="0" fontId="4" fillId="0" borderId="7" xfId="102" applyFont="1" applyBorder="1" applyAlignment="1">
      <alignment horizontal="center" vertical="center"/>
    </xf>
    <xf numFmtId="0" fontId="4" fillId="0" borderId="7" xfId="102" applyFont="1" applyFill="1" applyBorder="1" applyAlignment="1">
      <alignment horizontal="center" vertical="center"/>
    </xf>
    <xf numFmtId="0" fontId="4" fillId="0" borderId="7" xfId="102" applyFont="1" applyFill="1" applyBorder="1" applyAlignment="1">
      <alignment vertical="center"/>
    </xf>
    <xf numFmtId="43" fontId="4" fillId="0" borderId="7" xfId="99" applyFont="1" applyFill="1" applyBorder="1" applyAlignment="1">
      <alignment vertical="center"/>
    </xf>
    <xf numFmtId="1" fontId="10" fillId="0" borderId="7" xfId="102" applyNumberFormat="1" applyFont="1" applyFill="1" applyBorder="1" applyAlignment="1">
      <alignment horizontal="center"/>
    </xf>
    <xf numFmtId="43" fontId="10" fillId="0" borderId="7" xfId="99" applyFont="1" applyFill="1" applyBorder="1" applyAlignment="1">
      <alignment vertical="center"/>
    </xf>
    <xf numFmtId="0" fontId="4" fillId="0" borderId="12" xfId="102" applyFont="1" applyFill="1" applyBorder="1" applyAlignment="1">
      <alignment vertical="center"/>
    </xf>
    <xf numFmtId="43" fontId="4" fillId="0" borderId="13" xfId="99" applyFont="1" applyFill="1" applyBorder="1" applyAlignment="1">
      <alignment vertical="center"/>
    </xf>
    <xf numFmtId="1" fontId="10" fillId="0" borderId="11" xfId="102" applyNumberFormat="1" applyFont="1" applyFill="1" applyBorder="1" applyAlignment="1">
      <alignment horizontal="center"/>
    </xf>
    <xf numFmtId="0" fontId="10" fillId="0" borderId="7" xfId="102" applyFont="1" applyBorder="1"/>
    <xf numFmtId="1" fontId="10" fillId="0" borderId="25" xfId="102" applyNumberFormat="1" applyFont="1" applyFill="1" applyBorder="1" applyAlignment="1">
      <alignment horizontal="center"/>
    </xf>
    <xf numFmtId="0" fontId="10" fillId="0" borderId="7" xfId="102" applyFont="1" applyFill="1" applyBorder="1" applyAlignment="1">
      <alignment horizontal="center" vertical="center"/>
    </xf>
    <xf numFmtId="0" fontId="10" fillId="0" borderId="7" xfId="102" applyFont="1" applyFill="1" applyBorder="1" applyAlignment="1">
      <alignment vertical="center"/>
    </xf>
    <xf numFmtId="0" fontId="10" fillId="0" borderId="12" xfId="102" applyFont="1" applyFill="1" applyBorder="1" applyAlignment="1">
      <alignment vertical="center"/>
    </xf>
    <xf numFmtId="0" fontId="4" fillId="0" borderId="7" xfId="102" applyFont="1" applyBorder="1"/>
    <xf numFmtId="1" fontId="4" fillId="0" borderId="0" xfId="99" applyNumberFormat="1" applyFont="1" applyAlignment="1">
      <alignment horizontal="center"/>
    </xf>
    <xf numFmtId="1" fontId="4" fillId="0" borderId="0" xfId="102" applyNumberFormat="1" applyFont="1" applyAlignment="1">
      <alignment horizontal="center"/>
    </xf>
    <xf numFmtId="43" fontId="10" fillId="0" borderId="7" xfId="99" applyFont="1" applyFill="1" applyBorder="1"/>
    <xf numFmtId="0" fontId="4" fillId="0" borderId="8" xfId="102" applyFont="1" applyBorder="1" applyAlignment="1">
      <alignment horizontal="center" vertical="center"/>
    </xf>
    <xf numFmtId="0" fontId="10" fillId="0" borderId="8" xfId="102" applyFont="1" applyFill="1" applyBorder="1" applyAlignment="1">
      <alignment horizontal="center" vertical="center"/>
    </xf>
    <xf numFmtId="0" fontId="10" fillId="0" borderId="8" xfId="102" applyFont="1" applyFill="1" applyBorder="1" applyAlignment="1">
      <alignment vertical="center"/>
    </xf>
    <xf numFmtId="0" fontId="10" fillId="0" borderId="7" xfId="102" applyFont="1" applyFill="1" applyBorder="1"/>
    <xf numFmtId="43" fontId="10" fillId="0" borderId="8" xfId="99" applyFont="1" applyFill="1" applyBorder="1" applyAlignment="1">
      <alignment vertical="center"/>
    </xf>
    <xf numFmtId="0" fontId="4" fillId="0" borderId="8" xfId="102" applyFont="1" applyFill="1" applyBorder="1" applyAlignment="1">
      <alignment horizontal="center" vertical="center"/>
    </xf>
    <xf numFmtId="0" fontId="4" fillId="0" borderId="8" xfId="102" applyFont="1" applyFill="1" applyBorder="1" applyAlignment="1">
      <alignment vertical="center"/>
    </xf>
    <xf numFmtId="43" fontId="10" fillId="0" borderId="11" xfId="99" applyFont="1" applyFill="1" applyBorder="1" applyAlignment="1">
      <alignment vertical="center"/>
    </xf>
    <xf numFmtId="0" fontId="5" fillId="0" borderId="30" xfId="102" applyFont="1" applyBorder="1" applyAlignment="1">
      <alignment horizontal="center"/>
    </xf>
    <xf numFmtId="0" fontId="5" fillId="0" borderId="31" xfId="102" applyFont="1" applyBorder="1" applyAlignment="1">
      <alignment horizontal="center"/>
    </xf>
    <xf numFmtId="43" fontId="5" fillId="0" borderId="27" xfId="102" applyNumberFormat="1" applyFont="1" applyBorder="1" applyAlignment="1">
      <alignment horizontal="center"/>
    </xf>
    <xf numFmtId="43" fontId="11" fillId="0" borderId="27" xfId="99" applyFont="1" applyFill="1" applyBorder="1" applyAlignment="1">
      <alignment vertical="center"/>
    </xf>
    <xf numFmtId="0" fontId="4" fillId="0" borderId="0" xfId="102" applyFont="1" applyFill="1"/>
    <xf numFmtId="43" fontId="11" fillId="0" borderId="25" xfId="99" applyFont="1" applyFill="1" applyBorder="1" applyAlignment="1">
      <alignment horizontal="center"/>
    </xf>
    <xf numFmtId="0" fontId="4" fillId="0" borderId="0" xfId="102" applyFont="1" applyFill="1" applyAlignment="1">
      <alignment horizontal="center"/>
    </xf>
    <xf numFmtId="0" fontId="4" fillId="0" borderId="14" xfId="102" applyFont="1" applyFill="1" applyBorder="1" applyAlignment="1">
      <alignment horizontal="center" vertical="center"/>
    </xf>
    <xf numFmtId="0" fontId="4" fillId="0" borderId="7" xfId="102" applyNumberFormat="1" applyFont="1" applyFill="1" applyBorder="1" applyAlignment="1">
      <alignment vertical="center"/>
    </xf>
    <xf numFmtId="43" fontId="10" fillId="0" borderId="14" xfId="99" applyFont="1" applyFill="1" applyBorder="1" applyAlignment="1">
      <alignment vertical="center"/>
    </xf>
    <xf numFmtId="0" fontId="4" fillId="0" borderId="7" xfId="102" applyFont="1" applyFill="1" applyBorder="1" applyAlignment="1">
      <alignment horizontal="center"/>
    </xf>
    <xf numFmtId="0" fontId="4" fillId="0" borderId="7" xfId="102" applyFont="1" applyFill="1" applyBorder="1" applyAlignment="1"/>
    <xf numFmtId="0" fontId="4" fillId="0" borderId="7" xfId="102" applyFont="1" applyFill="1" applyBorder="1"/>
    <xf numFmtId="0" fontId="4" fillId="0" borderId="11" xfId="102" applyFont="1" applyFill="1" applyBorder="1" applyAlignment="1">
      <alignment horizontal="center" vertical="center"/>
    </xf>
    <xf numFmtId="0" fontId="4" fillId="0" borderId="11" xfId="102" applyFont="1" applyFill="1" applyBorder="1" applyAlignment="1">
      <alignment vertical="center"/>
    </xf>
    <xf numFmtId="0" fontId="10" fillId="0" borderId="11" xfId="102" applyFont="1" applyFill="1" applyBorder="1" applyAlignment="1">
      <alignment vertical="center"/>
    </xf>
    <xf numFmtId="0" fontId="5" fillId="0" borderId="31" xfId="102" applyFont="1" applyFill="1" applyBorder="1" applyAlignment="1">
      <alignment horizontal="center" vertical="center"/>
    </xf>
    <xf numFmtId="43" fontId="5" fillId="0" borderId="27" xfId="102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4" fillId="0" borderId="11" xfId="3" applyFont="1" applyBorder="1" applyAlignment="1">
      <alignment horizontal="center"/>
    </xf>
    <xf numFmtId="0" fontId="4" fillId="0" borderId="11" xfId="3" applyFont="1" applyBorder="1" applyAlignment="1"/>
    <xf numFmtId="0" fontId="10" fillId="0" borderId="11" xfId="3" applyFont="1" applyBorder="1"/>
    <xf numFmtId="187" fontId="10" fillId="0" borderId="11" xfId="3" applyNumberFormat="1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188" fontId="10" fillId="0" borderId="11" xfId="5" applyNumberFormat="1" applyFont="1" applyBorder="1" applyAlignment="1">
      <alignment horizontal="center"/>
    </xf>
    <xf numFmtId="1" fontId="2" fillId="0" borderId="11" xfId="4" applyNumberFormat="1" applyFont="1" applyBorder="1" applyAlignment="1">
      <alignment horizontal="center" vertical="center"/>
    </xf>
    <xf numFmtId="0" fontId="4" fillId="0" borderId="14" xfId="102" applyFont="1" applyBorder="1" applyAlignment="1">
      <alignment horizontal="center" vertical="center"/>
    </xf>
    <xf numFmtId="0" fontId="4" fillId="0" borderId="14" xfId="102" applyFont="1" applyFill="1" applyBorder="1" applyAlignment="1">
      <alignment vertical="center"/>
    </xf>
    <xf numFmtId="0" fontId="10" fillId="0" borderId="14" xfId="102" applyFont="1" applyBorder="1"/>
    <xf numFmtId="0" fontId="4" fillId="0" borderId="14" xfId="0" applyFont="1" applyBorder="1" applyAlignment="1">
      <alignment horizontal="center"/>
    </xf>
    <xf numFmtId="0" fontId="3" fillId="0" borderId="10" xfId="4" applyFont="1" applyBorder="1" applyAlignment="1">
      <alignment horizontal="center" vertical="center" wrapText="1"/>
    </xf>
    <xf numFmtId="0" fontId="3" fillId="0" borderId="25" xfId="4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left"/>
    </xf>
    <xf numFmtId="0" fontId="3" fillId="0" borderId="0" xfId="4" applyFont="1" applyAlignment="1">
      <alignment horizontal="left"/>
    </xf>
    <xf numFmtId="43" fontId="4" fillId="0" borderId="0" xfId="0" applyNumberFormat="1" applyFont="1"/>
    <xf numFmtId="43" fontId="5" fillId="0" borderId="28" xfId="0" applyNumberFormat="1" applyFont="1" applyBorder="1"/>
    <xf numFmtId="0" fontId="44" fillId="0" borderId="0" xfId="3" applyFont="1" applyAlignment="1">
      <alignment horizontal="center"/>
    </xf>
    <xf numFmtId="0" fontId="44" fillId="0" borderId="0" xfId="3" applyFont="1" applyAlignment="1"/>
    <xf numFmtId="0" fontId="44" fillId="0" borderId="0" xfId="3" applyFont="1"/>
    <xf numFmtId="187" fontId="4" fillId="0" borderId="7" xfId="3" applyNumberFormat="1" applyFont="1" applyFill="1" applyBorder="1" applyAlignment="1">
      <alignment horizontal="center" vertical="center"/>
    </xf>
    <xf numFmtId="1" fontId="2" fillId="0" borderId="11" xfId="4" applyNumberFormat="1" applyFont="1" applyBorder="1" applyAlignment="1">
      <alignment horizontal="left" vertical="center"/>
    </xf>
    <xf numFmtId="0" fontId="11" fillId="0" borderId="0" xfId="6" applyFont="1" applyFill="1" applyBorder="1" applyAlignment="1">
      <alignment horizontal="left"/>
    </xf>
    <xf numFmtId="0" fontId="11" fillId="0" borderId="25" xfId="6" applyFont="1" applyBorder="1" applyAlignment="1">
      <alignment horizontal="center" vertical="center" wrapText="1"/>
    </xf>
    <xf numFmtId="0" fontId="11" fillId="0" borderId="34" xfId="6" applyFont="1" applyBorder="1" applyAlignment="1">
      <alignment horizontal="left" vertical="center"/>
    </xf>
    <xf numFmtId="1" fontId="2" fillId="0" borderId="7" xfId="3" applyNumberFormat="1" applyFont="1" applyBorder="1" applyAlignment="1">
      <alignment horizontal="left"/>
    </xf>
    <xf numFmtId="1" fontId="10" fillId="0" borderId="7" xfId="5" applyNumberFormat="1" applyFont="1" applyFill="1" applyBorder="1" applyAlignment="1">
      <alignment horizontal="left" vertical="center"/>
    </xf>
    <xf numFmtId="1" fontId="2" fillId="0" borderId="7" xfId="3" applyNumberFormat="1" applyFont="1" applyFill="1" applyBorder="1" applyAlignment="1">
      <alignment horizontal="left"/>
    </xf>
    <xf numFmtId="189" fontId="10" fillId="0" borderId="7" xfId="6" applyNumberFormat="1" applyFont="1" applyFill="1" applyBorder="1" applyAlignment="1">
      <alignment horizontal="left" vertical="center"/>
    </xf>
    <xf numFmtId="43" fontId="4" fillId="0" borderId="7" xfId="3" applyNumberFormat="1" applyFont="1" applyFill="1" applyBorder="1" applyAlignment="1">
      <alignment shrinkToFit="1"/>
    </xf>
    <xf numFmtId="1" fontId="10" fillId="0" borderId="7" xfId="6" applyNumberFormat="1" applyFont="1" applyFill="1" applyBorder="1" applyAlignment="1">
      <alignment horizontal="left" vertical="center"/>
    </xf>
    <xf numFmtId="0" fontId="10" fillId="0" borderId="7" xfId="6" applyFont="1" applyFill="1" applyBorder="1" applyAlignment="1">
      <alignment vertical="center" wrapText="1"/>
    </xf>
    <xf numFmtId="1" fontId="10" fillId="0" borderId="7" xfId="6" applyNumberFormat="1" applyFont="1" applyFill="1" applyBorder="1" applyAlignment="1">
      <alignment horizontal="left" vertical="center" wrapText="1"/>
    </xf>
    <xf numFmtId="0" fontId="4" fillId="24" borderId="0" xfId="3" applyFont="1" applyFill="1"/>
    <xf numFmtId="0" fontId="4" fillId="0" borderId="0" xfId="3" applyFont="1" applyFill="1"/>
    <xf numFmtId="1" fontId="10" fillId="0" borderId="11" xfId="6" applyNumberFormat="1" applyFont="1" applyFill="1" applyBorder="1" applyAlignment="1">
      <alignment horizontal="left" vertical="center"/>
    </xf>
    <xf numFmtId="1" fontId="10" fillId="0" borderId="7" xfId="6" applyNumberFormat="1" applyFont="1" applyBorder="1" applyAlignment="1">
      <alignment horizontal="left" vertical="center"/>
    </xf>
    <xf numFmtId="1" fontId="10" fillId="0" borderId="7" xfId="6" applyNumberFormat="1" applyFont="1" applyBorder="1" applyAlignment="1">
      <alignment horizontal="left" vertical="center" wrapText="1"/>
    </xf>
    <xf numFmtId="1" fontId="2" fillId="0" borderId="7" xfId="4" applyNumberFormat="1" applyFont="1" applyBorder="1" applyAlignment="1">
      <alignment horizontal="left" vertical="center" wrapText="1"/>
    </xf>
    <xf numFmtId="0" fontId="47" fillId="0" borderId="0" xfId="3" applyFont="1" applyAlignment="1">
      <alignment horizontal="center"/>
    </xf>
    <xf numFmtId="0" fontId="47" fillId="0" borderId="0" xfId="3" applyFont="1" applyAlignment="1">
      <alignment horizontal="left"/>
    </xf>
    <xf numFmtId="0" fontId="47" fillId="0" borderId="0" xfId="3" applyFont="1"/>
    <xf numFmtId="0" fontId="49" fillId="0" borderId="0" xfId="3" applyFont="1"/>
    <xf numFmtId="0" fontId="50" fillId="0" borderId="0" xfId="6" applyFont="1" applyAlignment="1">
      <alignment horizontal="center"/>
    </xf>
    <xf numFmtId="0" fontId="50" fillId="0" borderId="0" xfId="6" applyFont="1" applyAlignment="1">
      <alignment horizontal="left"/>
    </xf>
    <xf numFmtId="0" fontId="50" fillId="0" borderId="0" xfId="6" applyFont="1" applyAlignment="1"/>
    <xf numFmtId="0" fontId="51" fillId="0" borderId="0" xfId="4" applyFont="1" applyAlignment="1">
      <alignment horizontal="left"/>
    </xf>
    <xf numFmtId="0" fontId="51" fillId="0" borderId="0" xfId="4" applyFont="1"/>
    <xf numFmtId="0" fontId="52" fillId="0" borderId="0" xfId="4" applyFont="1" applyFill="1" applyAlignment="1">
      <alignment horizontal="center"/>
    </xf>
    <xf numFmtId="0" fontId="51" fillId="0" borderId="0" xfId="4" applyFont="1" applyAlignment="1">
      <alignment horizontal="center"/>
    </xf>
    <xf numFmtId="0" fontId="10" fillId="0" borderId="7" xfId="3" applyFont="1" applyBorder="1" applyAlignment="1">
      <alignment vertical="center"/>
    </xf>
    <xf numFmtId="187" fontId="10" fillId="0" borderId="7" xfId="3" applyNumberFormat="1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188" fontId="10" fillId="0" borderId="7" xfId="5" applyNumberFormat="1" applyFont="1" applyBorder="1" applyAlignment="1">
      <alignment horizontal="center" vertical="center"/>
    </xf>
    <xf numFmtId="0" fontId="10" fillId="0" borderId="7" xfId="5" applyNumberFormat="1" applyFont="1" applyBorder="1" applyAlignment="1">
      <alignment horizontal="center" vertical="center"/>
    </xf>
    <xf numFmtId="1" fontId="2" fillId="0" borderId="7" xfId="4" applyNumberFormat="1" applyFont="1" applyFill="1" applyBorder="1" applyAlignment="1">
      <alignment horizontal="left" vertical="center"/>
    </xf>
    <xf numFmtId="14" fontId="4" fillId="0" borderId="7" xfId="101" applyNumberFormat="1" applyFont="1" applyFill="1" applyBorder="1" applyAlignment="1">
      <alignment horizontal="center"/>
    </xf>
    <xf numFmtId="43" fontId="2" fillId="0" borderId="7" xfId="100" applyFont="1" applyFill="1" applyBorder="1" applyAlignment="1">
      <alignment horizontal="center" vertical="center"/>
    </xf>
    <xf numFmtId="43" fontId="2" fillId="0" borderId="7" xfId="100" applyFont="1" applyBorder="1" applyAlignment="1">
      <alignment horizontal="center" vertical="center"/>
    </xf>
    <xf numFmtId="0" fontId="2" fillId="0" borderId="7" xfId="4" applyFont="1" applyFill="1" applyBorder="1" applyAlignment="1">
      <alignment horizontal="left" vertical="center" wrapText="1"/>
    </xf>
    <xf numFmtId="1" fontId="2" fillId="0" borderId="7" xfId="4" applyNumberFormat="1" applyFont="1" applyFill="1" applyBorder="1" applyAlignment="1">
      <alignment horizontal="center" vertical="center" wrapText="1"/>
    </xf>
    <xf numFmtId="14" fontId="4" fillId="0" borderId="7" xfId="101" applyNumberFormat="1" applyFont="1" applyFill="1" applyBorder="1" applyAlignment="1">
      <alignment horizontal="center" vertical="center"/>
    </xf>
    <xf numFmtId="0" fontId="2" fillId="0" borderId="8" xfId="4" applyFont="1" applyBorder="1" applyAlignment="1">
      <alignment horizontal="center" vertical="center"/>
    </xf>
    <xf numFmtId="0" fontId="2" fillId="0" borderId="8" xfId="4" applyFont="1" applyFill="1" applyBorder="1" applyAlignment="1">
      <alignment horizontal="left" vertical="center"/>
    </xf>
    <xf numFmtId="1" fontId="2" fillId="0" borderId="8" xfId="4" applyNumberFormat="1" applyFont="1" applyBorder="1" applyAlignment="1">
      <alignment horizontal="center" vertical="center"/>
    </xf>
    <xf numFmtId="1" fontId="2" fillId="0" borderId="8" xfId="4" applyNumberFormat="1" applyFont="1" applyBorder="1" applyAlignment="1">
      <alignment horizontal="left" vertical="center"/>
    </xf>
    <xf numFmtId="14" fontId="4" fillId="0" borderId="8" xfId="101" applyNumberFormat="1" applyFont="1" applyFill="1" applyBorder="1" applyAlignment="1">
      <alignment horizontal="center"/>
    </xf>
    <xf numFmtId="43" fontId="2" fillId="0" borderId="8" xfId="100" applyFont="1" applyBorder="1" applyAlignment="1">
      <alignment horizontal="center" vertical="center"/>
    </xf>
    <xf numFmtId="0" fontId="2" fillId="0" borderId="11" xfId="4" applyFont="1" applyFill="1" applyBorder="1" applyAlignment="1">
      <alignment horizontal="left" vertical="center"/>
    </xf>
    <xf numFmtId="14" fontId="4" fillId="0" borderId="11" xfId="101" applyNumberFormat="1" applyFont="1" applyFill="1" applyBorder="1" applyAlignment="1">
      <alignment horizontal="center"/>
    </xf>
    <xf numFmtId="43" fontId="2" fillId="0" borderId="11" xfId="100" applyFont="1" applyBorder="1" applyAlignment="1">
      <alignment horizontal="center" vertical="center"/>
    </xf>
    <xf numFmtId="1" fontId="51" fillId="0" borderId="0" xfId="4" applyNumberFormat="1" applyFont="1" applyAlignment="1">
      <alignment horizontal="left"/>
    </xf>
    <xf numFmtId="1" fontId="2" fillId="0" borderId="34" xfId="4" applyNumberFormat="1" applyFont="1" applyBorder="1" applyAlignment="1">
      <alignment horizontal="left" vertical="center" wrapText="1"/>
    </xf>
    <xf numFmtId="1" fontId="10" fillId="0" borderId="7" xfId="3" applyNumberFormat="1" applyFont="1" applyBorder="1" applyAlignment="1">
      <alignment horizontal="left" wrapText="1"/>
    </xf>
    <xf numFmtId="1" fontId="2" fillId="0" borderId="14" xfId="4" applyNumberFormat="1" applyFont="1" applyBorder="1" applyAlignment="1">
      <alignment horizontal="left" vertical="center"/>
    </xf>
    <xf numFmtId="1" fontId="10" fillId="0" borderId="7" xfId="4" applyNumberFormat="1" applyFont="1" applyFill="1" applyBorder="1" applyAlignment="1">
      <alignment horizontal="left" vertical="center" wrapText="1"/>
    </xf>
    <xf numFmtId="1" fontId="2" fillId="0" borderId="14" xfId="4" applyNumberFormat="1" applyFont="1" applyBorder="1" applyAlignment="1">
      <alignment horizontal="left" vertical="center" wrapText="1"/>
    </xf>
    <xf numFmtId="1" fontId="2" fillId="0" borderId="11" xfId="4" applyNumberFormat="1" applyFont="1" applyBorder="1" applyAlignment="1">
      <alignment horizontal="left" vertical="center" wrapText="1"/>
    </xf>
    <xf numFmtId="0" fontId="44" fillId="0" borderId="0" xfId="3" applyFont="1" applyAlignment="1">
      <alignment horizontal="left"/>
    </xf>
    <xf numFmtId="1" fontId="2" fillId="0" borderId="0" xfId="4" applyNumberFormat="1" applyFont="1" applyAlignment="1">
      <alignment horizontal="left"/>
    </xf>
    <xf numFmtId="1" fontId="10" fillId="0" borderId="7" xfId="3" applyNumberFormat="1" applyFont="1" applyBorder="1" applyAlignment="1">
      <alignment horizontal="left"/>
    </xf>
    <xf numFmtId="1" fontId="10" fillId="0" borderId="11" xfId="3" applyNumberFormat="1" applyFont="1" applyBorder="1" applyAlignment="1">
      <alignment horizontal="left"/>
    </xf>
    <xf numFmtId="0" fontId="2" fillId="0" borderId="7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187" fontId="4" fillId="0" borderId="11" xfId="3" applyNumberFormat="1" applyFont="1" applyFill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49" fontId="42" fillId="0" borderId="14" xfId="0" applyNumberFormat="1" applyFont="1" applyBorder="1" applyAlignment="1">
      <alignment horizontal="center"/>
    </xf>
    <xf numFmtId="14" fontId="42" fillId="0" borderId="14" xfId="0" applyNumberFormat="1" applyFont="1" applyBorder="1" applyAlignment="1">
      <alignment horizontal="center"/>
    </xf>
    <xf numFmtId="0" fontId="5" fillId="0" borderId="34" xfId="0" applyFont="1" applyBorder="1" applyAlignment="1"/>
    <xf numFmtId="0" fontId="5" fillId="0" borderId="37" xfId="0" applyFont="1" applyBorder="1" applyAlignment="1"/>
    <xf numFmtId="0" fontId="5" fillId="0" borderId="38" xfId="0" applyFont="1" applyBorder="1" applyAlignment="1"/>
    <xf numFmtId="0" fontId="5" fillId="0" borderId="39" xfId="0" applyFont="1" applyBorder="1" applyAlignment="1"/>
    <xf numFmtId="0" fontId="4" fillId="0" borderId="7" xfId="0" applyFont="1" applyFill="1" applyBorder="1" applyAlignment="1">
      <alignment shrinkToFit="1"/>
    </xf>
    <xf numFmtId="0" fontId="4" fillId="0" borderId="7" xfId="0" applyFont="1" applyBorder="1" applyAlignment="1">
      <alignment horizontal="left"/>
    </xf>
    <xf numFmtId="0" fontId="5" fillId="0" borderId="26" xfId="0" applyFont="1" applyBorder="1"/>
    <xf numFmtId="0" fontId="5" fillId="0" borderId="14" xfId="0" applyFont="1" applyBorder="1"/>
    <xf numFmtId="0" fontId="5" fillId="0" borderId="26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5" fillId="0" borderId="34" xfId="0" applyFont="1" applyBorder="1" applyAlignment="1">
      <alignment horizontal="center"/>
    </xf>
    <xf numFmtId="1" fontId="2" fillId="0" borderId="7" xfId="4" applyNumberFormat="1" applyFont="1" applyFill="1" applyBorder="1" applyAlignment="1">
      <alignment horizontal="left" vertical="center" wrapText="1"/>
    </xf>
    <xf numFmtId="0" fontId="4" fillId="0" borderId="3" xfId="3" applyFont="1" applyBorder="1"/>
    <xf numFmtId="0" fontId="5" fillId="0" borderId="25" xfId="0" applyFont="1" applyBorder="1" applyAlignment="1">
      <alignment horizontal="center" vertical="center"/>
    </xf>
    <xf numFmtId="0" fontId="5" fillId="0" borderId="0" xfId="102" applyFont="1" applyBorder="1" applyAlignment="1">
      <alignment horizontal="center"/>
    </xf>
    <xf numFmtId="0" fontId="18" fillId="0" borderId="10" xfId="12" applyFont="1" applyFill="1" applyBorder="1" applyAlignment="1">
      <alignment horizontal="center"/>
    </xf>
    <xf numFmtId="0" fontId="18" fillId="0" borderId="0" xfId="10" applyFont="1" applyFill="1" applyAlignment="1">
      <alignment horizontal="center"/>
    </xf>
    <xf numFmtId="0" fontId="5" fillId="0" borderId="0" xfId="0" applyFont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42" fillId="0" borderId="15" xfId="0" applyFont="1" applyBorder="1"/>
    <xf numFmtId="0" fontId="19" fillId="0" borderId="14" xfId="0" applyFont="1" applyFill="1" applyBorder="1" applyAlignment="1">
      <alignment horizontal="left"/>
    </xf>
    <xf numFmtId="195" fontId="10" fillId="0" borderId="34" xfId="0" applyNumberFormat="1" applyFont="1" applyFill="1" applyBorder="1" applyAlignment="1">
      <alignment horizontal="center"/>
    </xf>
    <xf numFmtId="194" fontId="5" fillId="0" borderId="0" xfId="97" applyNumberFormat="1" applyFont="1" applyBorder="1"/>
    <xf numFmtId="1" fontId="10" fillId="0" borderId="34" xfId="4" applyNumberFormat="1" applyFont="1" applyBorder="1" applyAlignment="1">
      <alignment horizontal="left" vertical="center" wrapText="1"/>
    </xf>
    <xf numFmtId="1" fontId="10" fillId="0" borderId="7" xfId="4" applyNumberFormat="1" applyFont="1" applyBorder="1" applyAlignment="1">
      <alignment horizontal="left" vertical="center"/>
    </xf>
    <xf numFmtId="0" fontId="4" fillId="0" borderId="10" xfId="0" applyFont="1" applyBorder="1"/>
    <xf numFmtId="0" fontId="4" fillId="0" borderId="0" xfId="3" applyFont="1" applyBorder="1"/>
    <xf numFmtId="0" fontId="4" fillId="0" borderId="40" xfId="102" applyFont="1" applyBorder="1"/>
    <xf numFmtId="0" fontId="3" fillId="0" borderId="25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11" fillId="0" borderId="0" xfId="6" applyFont="1" applyFill="1" applyBorder="1" applyAlignment="1">
      <alignment horizontal="left"/>
    </xf>
    <xf numFmtId="0" fontId="3" fillId="0" borderId="25" xfId="4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/>
    </xf>
    <xf numFmtId="0" fontId="5" fillId="0" borderId="0" xfId="102" applyFont="1" applyBorder="1" applyAlignment="1">
      <alignment horizontal="center"/>
    </xf>
    <xf numFmtId="0" fontId="5" fillId="0" borderId="29" xfId="102" applyFont="1" applyBorder="1" applyAlignment="1">
      <alignment horizontal="center"/>
    </xf>
    <xf numFmtId="0" fontId="5" fillId="0" borderId="30" xfId="102" applyFont="1" applyBorder="1" applyAlignment="1">
      <alignment horizontal="center"/>
    </xf>
    <xf numFmtId="0" fontId="5" fillId="0" borderId="0" xfId="102" applyFont="1" applyFill="1" applyBorder="1" applyAlignment="1">
      <alignment horizontal="center"/>
    </xf>
    <xf numFmtId="0" fontId="5" fillId="0" borderId="29" xfId="102" applyFont="1" applyFill="1" applyBorder="1" applyAlignment="1">
      <alignment horizontal="center" vertical="center"/>
    </xf>
    <xf numFmtId="0" fontId="5" fillId="0" borderId="30" xfId="102" applyFont="1" applyFill="1" applyBorder="1" applyAlignment="1">
      <alignment horizontal="center" vertical="center"/>
    </xf>
    <xf numFmtId="43" fontId="18" fillId="0" borderId="9" xfId="11" applyFont="1" applyFill="1" applyBorder="1" applyAlignment="1">
      <alignment horizontal="center" vertical="center"/>
    </xf>
    <xf numFmtId="43" fontId="18" fillId="0" borderId="10" xfId="11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/>
    </xf>
    <xf numFmtId="0" fontId="18" fillId="0" borderId="10" xfId="12" applyFont="1" applyFill="1" applyBorder="1" applyAlignment="1">
      <alignment horizontal="center" vertical="center" wrapText="1"/>
    </xf>
    <xf numFmtId="15" fontId="18" fillId="0" borderId="9" xfId="10" applyNumberFormat="1" applyFont="1" applyFill="1" applyBorder="1" applyAlignment="1">
      <alignment horizontal="center" vertical="center"/>
    </xf>
    <xf numFmtId="15" fontId="18" fillId="0" borderId="15" xfId="1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top"/>
    </xf>
    <xf numFmtId="195" fontId="10" fillId="0" borderId="7" xfId="0" applyNumberFormat="1" applyFont="1" applyFill="1" applyBorder="1" applyAlignment="1">
      <alignment horizontal="center" vertical="top"/>
    </xf>
    <xf numFmtId="195" fontId="10" fillId="0" borderId="7" xfId="0" applyNumberFormat="1" applyFont="1" applyFill="1" applyBorder="1" applyAlignment="1">
      <alignment horizontal="left" vertical="top"/>
    </xf>
    <xf numFmtId="43" fontId="10" fillId="0" borderId="7" xfId="11" applyFont="1" applyFill="1" applyBorder="1" applyAlignment="1">
      <alignment vertical="top"/>
    </xf>
    <xf numFmtId="195" fontId="10" fillId="0" borderId="7" xfId="0" applyNumberFormat="1" applyFont="1" applyFill="1" applyBorder="1" applyAlignment="1">
      <alignment horizontal="center" vertical="top" wrapText="1"/>
    </xf>
    <xf numFmtId="195" fontId="10" fillId="0" borderId="11" xfId="0" applyNumberFormat="1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195" fontId="10" fillId="0" borderId="10" xfId="0" applyNumberFormat="1" applyFont="1" applyFill="1" applyBorder="1" applyAlignment="1">
      <alignment horizontal="center" vertical="top"/>
    </xf>
    <xf numFmtId="195" fontId="10" fillId="0" borderId="10" xfId="0" applyNumberFormat="1" applyFont="1" applyFill="1" applyBorder="1" applyAlignment="1">
      <alignment horizontal="left" vertical="top"/>
    </xf>
    <xf numFmtId="43" fontId="10" fillId="0" borderId="10" xfId="11" applyFont="1" applyFill="1" applyBorder="1" applyAlignment="1">
      <alignment vertical="top"/>
    </xf>
    <xf numFmtId="0" fontId="3" fillId="0" borderId="25" xfId="4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 wrapText="1"/>
    </xf>
    <xf numFmtId="0" fontId="10" fillId="0" borderId="7" xfId="6" applyNumberFormat="1" applyFont="1" applyFill="1" applyBorder="1" applyAlignment="1">
      <alignment horizontal="left" vertical="top" wrapText="1"/>
    </xf>
    <xf numFmtId="1" fontId="10" fillId="0" borderId="7" xfId="5" applyNumberFormat="1" applyFont="1" applyFill="1" applyBorder="1" applyAlignment="1">
      <alignment horizontal="left" vertical="top"/>
    </xf>
    <xf numFmtId="43" fontId="4" fillId="0" borderId="7" xfId="3" applyNumberFormat="1" applyFont="1" applyFill="1" applyBorder="1" applyAlignment="1">
      <alignment horizontal="left" vertical="top"/>
    </xf>
    <xf numFmtId="187" fontId="10" fillId="0" borderId="7" xfId="6" applyNumberFormat="1" applyFont="1" applyFill="1" applyBorder="1" applyAlignment="1">
      <alignment horizontal="center" vertical="top"/>
    </xf>
    <xf numFmtId="0" fontId="10" fillId="0" borderId="7" xfId="6" applyFont="1" applyFill="1" applyBorder="1" applyAlignment="1">
      <alignment horizontal="center" vertical="top"/>
    </xf>
    <xf numFmtId="0" fontId="2" fillId="0" borderId="0" xfId="6" applyFont="1" applyAlignment="1">
      <alignment horizontal="center"/>
    </xf>
    <xf numFmtId="0" fontId="2" fillId="0" borderId="0" xfId="6" applyFont="1"/>
    <xf numFmtId="0" fontId="10" fillId="0" borderId="0" xfId="6" applyFont="1" applyAlignment="1">
      <alignment horizontal="center"/>
    </xf>
    <xf numFmtId="1" fontId="2" fillId="0" borderId="0" xfId="6" applyNumberFormat="1" applyFont="1" applyAlignment="1">
      <alignment horizontal="center"/>
    </xf>
    <xf numFmtId="43" fontId="10" fillId="0" borderId="0" xfId="100" applyFont="1" applyAlignment="1">
      <alignment horizontal="center"/>
    </xf>
    <xf numFmtId="0" fontId="4" fillId="0" borderId="0" xfId="101" applyFont="1"/>
    <xf numFmtId="0" fontId="4" fillId="0" borderId="0" xfId="101" applyFont="1" applyFill="1" applyAlignment="1">
      <alignment vertical="center"/>
    </xf>
    <xf numFmtId="0" fontId="4" fillId="0" borderId="0" xfId="101" applyFont="1" applyAlignment="1">
      <alignment vertical="center"/>
    </xf>
    <xf numFmtId="0" fontId="2" fillId="0" borderId="10" xfId="4" applyFont="1" applyBorder="1" applyAlignment="1">
      <alignment horizontal="center" vertical="center"/>
    </xf>
    <xf numFmtId="1" fontId="2" fillId="0" borderId="10" xfId="4" applyNumberFormat="1" applyFont="1" applyBorder="1" applyAlignment="1">
      <alignment horizontal="center" vertical="center"/>
    </xf>
    <xf numFmtId="1" fontId="2" fillId="0" borderId="10" xfId="4" applyNumberFormat="1" applyFont="1" applyBorder="1" applyAlignment="1">
      <alignment horizontal="left" vertical="center"/>
    </xf>
    <xf numFmtId="0" fontId="4" fillId="0" borderId="10" xfId="101" applyFont="1" applyFill="1" applyBorder="1" applyAlignment="1">
      <alignment horizontal="center"/>
    </xf>
    <xf numFmtId="43" fontId="2" fillId="0" borderId="10" xfId="100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1" fontId="2" fillId="0" borderId="0" xfId="4" applyNumberFormat="1" applyFont="1" applyBorder="1" applyAlignment="1">
      <alignment horizontal="center" vertical="center"/>
    </xf>
    <xf numFmtId="1" fontId="2" fillId="0" borderId="0" xfId="4" applyNumberFormat="1" applyFont="1" applyBorder="1" applyAlignment="1">
      <alignment horizontal="left" vertical="center"/>
    </xf>
    <xf numFmtId="0" fontId="4" fillId="0" borderId="0" xfId="101" applyFont="1" applyFill="1" applyBorder="1" applyAlignment="1">
      <alignment horizontal="center"/>
    </xf>
    <xf numFmtId="43" fontId="2" fillId="0" borderId="0" xfId="100" applyFont="1" applyBorder="1" applyAlignment="1">
      <alignment horizontal="center" vertical="center"/>
    </xf>
    <xf numFmtId="0" fontId="2" fillId="0" borderId="11" xfId="4" applyFont="1" applyFill="1" applyBorder="1" applyAlignment="1">
      <alignment horizontal="center" vertical="center"/>
    </xf>
    <xf numFmtId="1" fontId="2" fillId="0" borderId="11" xfId="4" applyNumberFormat="1" applyFont="1" applyFill="1" applyBorder="1" applyAlignment="1">
      <alignment horizontal="center" vertical="center"/>
    </xf>
    <xf numFmtId="1" fontId="2" fillId="0" borderId="11" xfId="4" applyNumberFormat="1" applyFont="1" applyFill="1" applyBorder="1" applyAlignment="1">
      <alignment horizontal="left" vertical="center"/>
    </xf>
    <xf numFmtId="43" fontId="2" fillId="0" borderId="11" xfId="100" applyFont="1" applyFill="1" applyBorder="1" applyAlignment="1">
      <alignment horizontal="center" vertical="center"/>
    </xf>
    <xf numFmtId="1" fontId="2" fillId="0" borderId="34" xfId="4" applyNumberFormat="1" applyFont="1" applyBorder="1" applyAlignment="1">
      <alignment horizontal="left" vertical="center"/>
    </xf>
    <xf numFmtId="187" fontId="10" fillId="0" borderId="34" xfId="4" applyNumberFormat="1" applyFont="1" applyFill="1" applyBorder="1" applyAlignment="1">
      <alignment horizontal="center" vertical="center"/>
    </xf>
    <xf numFmtId="0" fontId="5" fillId="0" borderId="7" xfId="3" applyNumberFormat="1" applyFont="1" applyBorder="1"/>
    <xf numFmtId="43" fontId="4" fillId="0" borderId="7" xfId="3" applyNumberFormat="1" applyFont="1" applyBorder="1"/>
    <xf numFmtId="43" fontId="4" fillId="0" borderId="7" xfId="3" applyNumberFormat="1" applyFont="1" applyBorder="1" applyAlignment="1">
      <alignment horizontal="left"/>
    </xf>
    <xf numFmtId="0" fontId="11" fillId="0" borderId="7" xfId="6" applyFont="1" applyBorder="1" applyAlignment="1">
      <alignment horizontal="left" vertical="center"/>
    </xf>
    <xf numFmtId="0" fontId="5" fillId="0" borderId="7" xfId="3" applyFont="1" applyBorder="1"/>
    <xf numFmtId="187" fontId="4" fillId="0" borderId="7" xfId="3" applyNumberFormat="1" applyFont="1" applyBorder="1"/>
    <xf numFmtId="0" fontId="4" fillId="0" borderId="7" xfId="3" applyNumberFormat="1" applyFont="1" applyBorder="1" applyAlignment="1">
      <alignment horizontal="center"/>
    </xf>
    <xf numFmtId="0" fontId="11" fillId="0" borderId="7" xfId="6" applyFont="1" applyFill="1" applyBorder="1" applyAlignment="1">
      <alignment vertical="center"/>
    </xf>
    <xf numFmtId="0" fontId="2" fillId="0" borderId="7" xfId="6" applyFont="1" applyBorder="1" applyAlignment="1">
      <alignment horizontal="center" vertical="center"/>
    </xf>
    <xf numFmtId="0" fontId="4" fillId="0" borderId="34" xfId="3" applyFont="1" applyBorder="1" applyAlignment="1">
      <alignment horizontal="center"/>
    </xf>
    <xf numFmtId="1" fontId="2" fillId="0" borderId="34" xfId="3" applyNumberFormat="1" applyFont="1" applyBorder="1" applyAlignment="1">
      <alignment horizontal="left"/>
    </xf>
    <xf numFmtId="0" fontId="2" fillId="0" borderId="34" xfId="3" applyFont="1" applyBorder="1"/>
    <xf numFmtId="187" fontId="2" fillId="0" borderId="34" xfId="3" applyNumberFormat="1" applyFont="1" applyBorder="1" applyAlignment="1">
      <alignment horizontal="center"/>
    </xf>
    <xf numFmtId="0" fontId="2" fillId="0" borderId="34" xfId="3" applyFont="1" applyBorder="1" applyAlignment="1">
      <alignment horizontal="center"/>
    </xf>
    <xf numFmtId="0" fontId="4" fillId="0" borderId="34" xfId="102" applyFont="1" applyFill="1" applyBorder="1" applyAlignment="1">
      <alignment horizontal="center" vertical="center"/>
    </xf>
    <xf numFmtId="0" fontId="4" fillId="0" borderId="34" xfId="102" applyFont="1" applyFill="1" applyBorder="1" applyAlignment="1">
      <alignment horizontal="center"/>
    </xf>
    <xf numFmtId="0" fontId="4" fillId="0" borderId="34" xfId="102" applyFont="1" applyFill="1" applyBorder="1" applyAlignment="1"/>
    <xf numFmtId="0" fontId="4" fillId="0" borderId="34" xfId="102" applyNumberFormat="1" applyFont="1" applyFill="1" applyBorder="1" applyAlignment="1">
      <alignment vertical="center"/>
    </xf>
    <xf numFmtId="43" fontId="4" fillId="0" borderId="34" xfId="99" applyFont="1" applyFill="1" applyBorder="1" applyAlignment="1"/>
    <xf numFmtId="0" fontId="4" fillId="0" borderId="38" xfId="102" applyFont="1" applyFill="1" applyBorder="1"/>
    <xf numFmtId="43" fontId="4" fillId="0" borderId="7" xfId="99" applyFont="1" applyFill="1" applyBorder="1" applyAlignment="1"/>
    <xf numFmtId="0" fontId="4" fillId="0" borderId="41" xfId="102" applyFont="1" applyFill="1" applyBorder="1"/>
    <xf numFmtId="0" fontId="3" fillId="0" borderId="33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45" fillId="0" borderId="0" xfId="4" applyFont="1" applyAlignment="1">
      <alignment horizontal="center"/>
    </xf>
    <xf numFmtId="0" fontId="46" fillId="0" borderId="0" xfId="4" applyFont="1" applyAlignment="1">
      <alignment horizontal="center"/>
    </xf>
    <xf numFmtId="0" fontId="3" fillId="0" borderId="25" xfId="4" applyFont="1" applyBorder="1" applyAlignment="1">
      <alignment horizontal="center" vertical="center"/>
    </xf>
    <xf numFmtId="1" fontId="3" fillId="0" borderId="33" xfId="4" applyNumberFormat="1" applyFont="1" applyBorder="1" applyAlignment="1">
      <alignment horizontal="center" vertical="center"/>
    </xf>
    <xf numFmtId="1" fontId="3" fillId="0" borderId="10" xfId="4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1" fillId="0" borderId="33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 wrapText="1"/>
    </xf>
    <xf numFmtId="0" fontId="3" fillId="0" borderId="29" xfId="4" applyFont="1" applyBorder="1" applyAlignment="1">
      <alignment horizontal="center" vertical="center"/>
    </xf>
    <xf numFmtId="0" fontId="3" fillId="0" borderId="31" xfId="4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33" xfId="6" applyFont="1" applyBorder="1" applyAlignment="1">
      <alignment horizontal="center" vertical="center"/>
    </xf>
    <xf numFmtId="0" fontId="3" fillId="0" borderId="10" xfId="6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31" xfId="6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0" fontId="11" fillId="0" borderId="0" xfId="6" applyFont="1" applyFill="1" applyBorder="1" applyAlignment="1">
      <alignment horizontal="left"/>
    </xf>
    <xf numFmtId="1" fontId="3" fillId="0" borderId="33" xfId="6" applyNumberFormat="1" applyFont="1" applyBorder="1" applyAlignment="1">
      <alignment horizontal="center" vertical="center"/>
    </xf>
    <xf numFmtId="1" fontId="3" fillId="0" borderId="10" xfId="6" applyNumberFormat="1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1" fillId="0" borderId="0" xfId="6" applyFont="1" applyFill="1" applyAlignment="1">
      <alignment horizontal="center"/>
    </xf>
    <xf numFmtId="0" fontId="3" fillId="0" borderId="25" xfId="4" applyFont="1" applyBorder="1" applyAlignment="1">
      <alignment horizontal="center" vertical="center" wrapText="1"/>
    </xf>
    <xf numFmtId="0" fontId="48" fillId="0" borderId="0" xfId="3" applyFont="1" applyAlignment="1">
      <alignment horizontal="center" vertical="center"/>
    </xf>
    <xf numFmtId="1" fontId="3" fillId="0" borderId="33" xfId="4" applyNumberFormat="1" applyFont="1" applyBorder="1" applyAlignment="1">
      <alignment horizontal="left" vertical="center"/>
    </xf>
    <xf numFmtId="1" fontId="3" fillId="0" borderId="10" xfId="4" applyNumberFormat="1" applyFont="1" applyBorder="1" applyAlignment="1">
      <alignment horizontal="left" vertical="center"/>
    </xf>
    <xf numFmtId="0" fontId="11" fillId="0" borderId="25" xfId="4" applyFont="1" applyFill="1" applyBorder="1" applyAlignment="1">
      <alignment horizontal="center" vertical="center"/>
    </xf>
    <xf numFmtId="0" fontId="3" fillId="0" borderId="33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3" fillId="0" borderId="0" xfId="4" applyFont="1" applyAlignment="1">
      <alignment horizontal="left"/>
    </xf>
    <xf numFmtId="0" fontId="11" fillId="0" borderId="33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43" fontId="3" fillId="0" borderId="33" xfId="100" applyFont="1" applyBorder="1" applyAlignment="1">
      <alignment horizontal="center" vertical="center" wrapText="1"/>
    </xf>
    <xf numFmtId="43" fontId="3" fillId="0" borderId="10" xfId="100" applyFont="1" applyBorder="1" applyAlignment="1">
      <alignment horizontal="center" vertical="center" wrapText="1"/>
    </xf>
    <xf numFmtId="43" fontId="3" fillId="0" borderId="33" xfId="100" applyFont="1" applyBorder="1" applyAlignment="1">
      <alignment horizontal="center" vertical="center"/>
    </xf>
    <xf numFmtId="43" fontId="3" fillId="0" borderId="10" xfId="10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7" fillId="0" borderId="0" xfId="0" applyFont="1" applyAlignment="1">
      <alignment horizontal="right"/>
    </xf>
    <xf numFmtId="0" fontId="48" fillId="0" borderId="0" xfId="0" applyFont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wrapText="1"/>
    </xf>
    <xf numFmtId="0" fontId="43" fillId="0" borderId="31" xfId="0" applyFont="1" applyBorder="1" applyAlignment="1">
      <alignment horizont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12" xfId="0" quotePrefix="1" applyFont="1" applyBorder="1" applyAlignment="1">
      <alignment horizontal="center"/>
    </xf>
    <xf numFmtId="0" fontId="43" fillId="0" borderId="13" xfId="0" quotePrefix="1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102" applyFont="1" applyAlignment="1">
      <alignment horizontal="center"/>
    </xf>
    <xf numFmtId="0" fontId="5" fillId="0" borderId="0" xfId="102" applyFont="1" applyBorder="1" applyAlignment="1">
      <alignment horizontal="center"/>
    </xf>
    <xf numFmtId="0" fontId="5" fillId="0" borderId="0" xfId="102" applyFont="1" applyFill="1" applyAlignment="1">
      <alignment horizontal="center"/>
    </xf>
    <xf numFmtId="0" fontId="5" fillId="0" borderId="0" xfId="102" applyFont="1" applyFill="1" applyBorder="1" applyAlignment="1">
      <alignment horizontal="center"/>
    </xf>
    <xf numFmtId="0" fontId="5" fillId="0" borderId="3" xfId="102" applyFont="1" applyFill="1" applyBorder="1" applyAlignment="1">
      <alignment horizontal="left"/>
    </xf>
    <xf numFmtId="0" fontId="18" fillId="0" borderId="33" xfId="12" applyFont="1" applyFill="1" applyBorder="1" applyAlignment="1">
      <alignment horizontal="center" vertical="center"/>
    </xf>
    <xf numFmtId="0" fontId="18" fillId="0" borderId="15" xfId="12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 vertical="center"/>
    </xf>
    <xf numFmtId="43" fontId="18" fillId="0" borderId="9" xfId="11" applyFont="1" applyFill="1" applyBorder="1" applyAlignment="1">
      <alignment horizontal="center" vertical="center"/>
    </xf>
    <xf numFmtId="43" fontId="18" fillId="0" borderId="10" xfId="11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/>
    </xf>
    <xf numFmtId="0" fontId="18" fillId="0" borderId="0" xfId="10" applyNumberFormat="1" applyFont="1" applyFill="1" applyAlignment="1">
      <alignment horizontal="center"/>
    </xf>
    <xf numFmtId="0" fontId="18" fillId="0" borderId="0" xfId="10" applyFont="1" applyFill="1" applyAlignment="1">
      <alignment horizontal="center"/>
    </xf>
    <xf numFmtId="0" fontId="18" fillId="0" borderId="0" xfId="10" applyFont="1" applyFill="1" applyAlignment="1">
      <alignment horizontal="left"/>
    </xf>
    <xf numFmtId="0" fontId="18" fillId="0" borderId="9" xfId="12" applyFont="1" applyFill="1" applyBorder="1" applyAlignment="1">
      <alignment horizontal="center" vertical="center" wrapText="1"/>
    </xf>
    <xf numFmtId="0" fontId="18" fillId="0" borderId="15" xfId="12" applyFont="1" applyFill="1" applyBorder="1" applyAlignment="1">
      <alignment horizontal="center" vertical="center" wrapText="1"/>
    </xf>
    <xf numFmtId="0" fontId="18" fillId="0" borderId="10" xfId="12" applyFont="1" applyFill="1" applyBorder="1" applyAlignment="1">
      <alignment horizontal="center" vertical="center" wrapText="1"/>
    </xf>
    <xf numFmtId="0" fontId="18" fillId="0" borderId="9" xfId="10" applyNumberFormat="1" applyFont="1" applyFill="1" applyBorder="1" applyAlignment="1">
      <alignment horizontal="center" vertical="center"/>
    </xf>
    <xf numFmtId="0" fontId="18" fillId="0" borderId="15" xfId="10" applyNumberFormat="1" applyFont="1" applyFill="1" applyBorder="1" applyAlignment="1">
      <alignment horizontal="center" vertical="center"/>
    </xf>
    <xf numFmtId="0" fontId="18" fillId="0" borderId="10" xfId="10" applyNumberFormat="1" applyFont="1" applyFill="1" applyBorder="1" applyAlignment="1">
      <alignment horizontal="center" vertical="center"/>
    </xf>
    <xf numFmtId="0" fontId="18" fillId="0" borderId="9" xfId="12" applyFont="1" applyFill="1" applyBorder="1" applyAlignment="1">
      <alignment horizontal="center" vertical="center"/>
    </xf>
    <xf numFmtId="15" fontId="18" fillId="0" borderId="9" xfId="10" applyNumberFormat="1" applyFont="1" applyFill="1" applyBorder="1" applyAlignment="1">
      <alignment horizontal="center" vertical="center"/>
    </xf>
    <xf numFmtId="15" fontId="18" fillId="0" borderId="15" xfId="10" applyNumberFormat="1" applyFont="1" applyFill="1" applyBorder="1" applyAlignment="1">
      <alignment horizontal="center" vertical="center"/>
    </xf>
    <xf numFmtId="15" fontId="18" fillId="0" borderId="10" xfId="10" applyNumberFormat="1" applyFont="1" applyFill="1" applyBorder="1" applyAlignment="1">
      <alignment horizontal="center" vertical="center"/>
    </xf>
    <xf numFmtId="43" fontId="18" fillId="0" borderId="4" xfId="11" applyFont="1" applyFill="1" applyBorder="1" applyAlignment="1">
      <alignment horizontal="center" vertical="center" wrapText="1"/>
    </xf>
    <xf numFmtId="43" fontId="18" fillId="0" borderId="5" xfId="11" applyFont="1" applyFill="1" applyBorder="1" applyAlignment="1">
      <alignment horizontal="center" vertical="center" wrapText="1"/>
    </xf>
    <xf numFmtId="43" fontId="18" fillId="0" borderId="6" xfId="11" applyFont="1" applyFill="1" applyBorder="1" applyAlignment="1">
      <alignment horizontal="center" vertical="center" wrapText="1"/>
    </xf>
    <xf numFmtId="43" fontId="16" fillId="0" borderId="0" xfId="11" applyFont="1" applyFill="1" applyAlignment="1">
      <alignment horizontal="right"/>
    </xf>
    <xf numFmtId="195" fontId="5" fillId="0" borderId="33" xfId="0" applyNumberFormat="1" applyFont="1" applyBorder="1" applyAlignment="1">
      <alignment horizontal="center" vertical="center"/>
    </xf>
    <xf numFmtId="195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5" fontId="11" fillId="0" borderId="35" xfId="0" applyNumberFormat="1" applyFont="1" applyFill="1" applyBorder="1" applyAlignment="1">
      <alignment horizontal="center"/>
    </xf>
    <xf numFmtId="195" fontId="11" fillId="0" borderId="3" xfId="0" applyNumberFormat="1" applyFont="1" applyFill="1" applyBorder="1" applyAlignment="1">
      <alignment horizontal="center"/>
    </xf>
    <xf numFmtId="195" fontId="11" fillId="0" borderId="36" xfId="0" applyNumberFormat="1" applyFont="1" applyFill="1" applyBorder="1" applyAlignment="1">
      <alignment horizontal="center"/>
    </xf>
    <xf numFmtId="195" fontId="11" fillId="0" borderId="29" xfId="0" applyNumberFormat="1" applyFont="1" applyFill="1" applyBorder="1" applyAlignment="1">
      <alignment horizontal="center"/>
    </xf>
    <xf numFmtId="195" fontId="11" fillId="0" borderId="30" xfId="0" applyNumberFormat="1" applyFont="1" applyFill="1" applyBorder="1" applyAlignment="1">
      <alignment horizontal="center"/>
    </xf>
    <xf numFmtId="195" fontId="11" fillId="0" borderId="31" xfId="0" applyNumberFormat="1" applyFont="1" applyFill="1" applyBorder="1" applyAlignment="1">
      <alignment horizontal="center"/>
    </xf>
    <xf numFmtId="0" fontId="11" fillId="0" borderId="35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36" xfId="0" applyFont="1" applyFill="1" applyBorder="1" applyAlignment="1">
      <alignment horizontal="left"/>
    </xf>
    <xf numFmtId="0" fontId="5" fillId="0" borderId="29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43" fontId="5" fillId="0" borderId="33" xfId="11" applyFont="1" applyBorder="1" applyAlignment="1">
      <alignment horizontal="center" vertical="center"/>
    </xf>
    <xf numFmtId="43" fontId="5" fillId="0" borderId="10" xfId="11" applyFont="1" applyBorder="1" applyAlignment="1">
      <alignment horizontal="center" vertical="center"/>
    </xf>
  </cellXfs>
  <cellStyles count="104">
    <cellStyle name="20% - Accent1 2" xfId="15" xr:uid="{00000000-0005-0000-0000-000000000000}"/>
    <cellStyle name="20% - Accent2 2" xfId="16" xr:uid="{00000000-0005-0000-0000-000001000000}"/>
    <cellStyle name="20% - Accent3 2" xfId="17" xr:uid="{00000000-0005-0000-0000-000002000000}"/>
    <cellStyle name="20% - Accent4 2" xfId="18" xr:uid="{00000000-0005-0000-0000-000003000000}"/>
    <cellStyle name="20% - Accent5 2" xfId="19" xr:uid="{00000000-0005-0000-0000-000004000000}"/>
    <cellStyle name="20% - Accent6 2" xfId="20" xr:uid="{00000000-0005-0000-0000-000005000000}"/>
    <cellStyle name="40% - Accent1 2" xfId="21" xr:uid="{00000000-0005-0000-0000-000006000000}"/>
    <cellStyle name="40% - Accent2 2" xfId="22" xr:uid="{00000000-0005-0000-0000-000007000000}"/>
    <cellStyle name="40% - Accent3 2" xfId="23" xr:uid="{00000000-0005-0000-0000-000008000000}"/>
    <cellStyle name="40% - Accent4 2" xfId="24" xr:uid="{00000000-0005-0000-0000-000009000000}"/>
    <cellStyle name="40% - Accent5 2" xfId="25" xr:uid="{00000000-0005-0000-0000-00000A000000}"/>
    <cellStyle name="40% - Accent6 2" xfId="26" xr:uid="{00000000-0005-0000-0000-00000B000000}"/>
    <cellStyle name="60% - Accent1 2" xfId="27" xr:uid="{00000000-0005-0000-0000-00000C000000}"/>
    <cellStyle name="60% - Accent2 2" xfId="28" xr:uid="{00000000-0005-0000-0000-00000D000000}"/>
    <cellStyle name="60% - Accent3 2" xfId="29" xr:uid="{00000000-0005-0000-0000-00000E000000}"/>
    <cellStyle name="60% - Accent4 2" xfId="30" xr:uid="{00000000-0005-0000-0000-00000F000000}"/>
    <cellStyle name="60% - Accent5 2" xfId="31" xr:uid="{00000000-0005-0000-0000-000010000000}"/>
    <cellStyle name="60% - Accent6 2" xfId="32" xr:uid="{00000000-0005-0000-0000-000011000000}"/>
    <cellStyle name="Accent1 2" xfId="33" xr:uid="{00000000-0005-0000-0000-000012000000}"/>
    <cellStyle name="Accent2 2" xfId="34" xr:uid="{00000000-0005-0000-0000-000013000000}"/>
    <cellStyle name="Accent3 2" xfId="35" xr:uid="{00000000-0005-0000-0000-000014000000}"/>
    <cellStyle name="Accent4 2" xfId="36" xr:uid="{00000000-0005-0000-0000-000015000000}"/>
    <cellStyle name="Accent5 2" xfId="37" xr:uid="{00000000-0005-0000-0000-000016000000}"/>
    <cellStyle name="Accent6 2" xfId="38" xr:uid="{00000000-0005-0000-0000-000017000000}"/>
    <cellStyle name="Bad 2" xfId="39" xr:uid="{00000000-0005-0000-0000-000018000000}"/>
    <cellStyle name="Calculation 2" xfId="40" xr:uid="{00000000-0005-0000-0000-000019000000}"/>
    <cellStyle name="Calculation 2 2" xfId="41" xr:uid="{00000000-0005-0000-0000-00001A000000}"/>
    <cellStyle name="Check Cell 2" xfId="42" xr:uid="{00000000-0005-0000-0000-00001B000000}"/>
    <cellStyle name="Comma 2" xfId="5" xr:uid="{00000000-0005-0000-0000-00001D000000}"/>
    <cellStyle name="Comma 2 2" xfId="9" xr:uid="{00000000-0005-0000-0000-00001E000000}"/>
    <cellStyle name="Comma 2 2 2" xfId="14" xr:uid="{00000000-0005-0000-0000-00001F000000}"/>
    <cellStyle name="Comma 2 3" xfId="11" xr:uid="{00000000-0005-0000-0000-000020000000}"/>
    <cellStyle name="Comma 3" xfId="43" xr:uid="{00000000-0005-0000-0000-000021000000}"/>
    <cellStyle name="Comma 3 2" xfId="44" xr:uid="{00000000-0005-0000-0000-000022000000}"/>
    <cellStyle name="Comma 3 3" xfId="45" xr:uid="{00000000-0005-0000-0000-000023000000}"/>
    <cellStyle name="Comma 4" xfId="46" xr:uid="{00000000-0005-0000-0000-000024000000}"/>
    <cellStyle name="Comma 4 2" xfId="47" xr:uid="{00000000-0005-0000-0000-000025000000}"/>
    <cellStyle name="Comma 5" xfId="48" xr:uid="{00000000-0005-0000-0000-000026000000}"/>
    <cellStyle name="Comma 6" xfId="49" xr:uid="{00000000-0005-0000-0000-000027000000}"/>
    <cellStyle name="Comma 7" xfId="50" xr:uid="{00000000-0005-0000-0000-000028000000}"/>
    <cellStyle name="Comma 8" xfId="51" xr:uid="{00000000-0005-0000-0000-000029000000}"/>
    <cellStyle name="Currency 2" xfId="52" xr:uid="{00000000-0005-0000-0000-00002A000000}"/>
    <cellStyle name="Explanatory Text 2" xfId="53" xr:uid="{00000000-0005-0000-0000-00002B000000}"/>
    <cellStyle name="Good 2" xfId="54" xr:uid="{00000000-0005-0000-0000-00002C000000}"/>
    <cellStyle name="Heading 1 2" xfId="55" xr:uid="{00000000-0005-0000-0000-00002D000000}"/>
    <cellStyle name="Heading 2 2" xfId="56" xr:uid="{00000000-0005-0000-0000-00002E000000}"/>
    <cellStyle name="Heading 3 2" xfId="57" xr:uid="{00000000-0005-0000-0000-00002F000000}"/>
    <cellStyle name="Heading 4 2" xfId="58" xr:uid="{00000000-0005-0000-0000-000030000000}"/>
    <cellStyle name="Input 2" xfId="59" xr:uid="{00000000-0005-0000-0000-000031000000}"/>
    <cellStyle name="Input 2 2" xfId="60" xr:uid="{00000000-0005-0000-0000-000032000000}"/>
    <cellStyle name="Linked Cell 2" xfId="61" xr:uid="{00000000-0005-0000-0000-000033000000}"/>
    <cellStyle name="Neutral 2" xfId="62" xr:uid="{00000000-0005-0000-0000-000034000000}"/>
    <cellStyle name="Normal 10" xfId="63" xr:uid="{00000000-0005-0000-0000-000036000000}"/>
    <cellStyle name="Normal 2" xfId="3" xr:uid="{00000000-0005-0000-0000-000037000000}"/>
    <cellStyle name="Normal 2 2" xfId="8" xr:uid="{00000000-0005-0000-0000-000038000000}"/>
    <cellStyle name="Normal 2 3" xfId="12" xr:uid="{00000000-0005-0000-0000-000039000000}"/>
    <cellStyle name="Normal 2 3 2" xfId="64" xr:uid="{00000000-0005-0000-0000-00003A000000}"/>
    <cellStyle name="Normal 2 4" xfId="65" xr:uid="{00000000-0005-0000-0000-00003B000000}"/>
    <cellStyle name="Normal 2 4 2" xfId="66" xr:uid="{00000000-0005-0000-0000-00003C000000}"/>
    <cellStyle name="Normal 2 5" xfId="67" xr:uid="{00000000-0005-0000-0000-00003D000000}"/>
    <cellStyle name="Normal 2_งบทดลองปี 58_by หมวย" xfId="68" xr:uid="{00000000-0005-0000-0000-00003E000000}"/>
    <cellStyle name="Normal 3" xfId="2" xr:uid="{00000000-0005-0000-0000-00003F000000}"/>
    <cellStyle name="Normal 3 2" xfId="13" xr:uid="{00000000-0005-0000-0000-000040000000}"/>
    <cellStyle name="Normal 4" xfId="10" xr:uid="{00000000-0005-0000-0000-000041000000}"/>
    <cellStyle name="Normal 4 2" xfId="69" xr:uid="{00000000-0005-0000-0000-000042000000}"/>
    <cellStyle name="Normal 5" xfId="70" xr:uid="{00000000-0005-0000-0000-000043000000}"/>
    <cellStyle name="Normal 6" xfId="71" xr:uid="{00000000-0005-0000-0000-000044000000}"/>
    <cellStyle name="Normal 6 2" xfId="72" xr:uid="{00000000-0005-0000-0000-000045000000}"/>
    <cellStyle name="Normal 7" xfId="73" xr:uid="{00000000-0005-0000-0000-000046000000}"/>
    <cellStyle name="Normal 8" xfId="74" xr:uid="{00000000-0005-0000-0000-000047000000}"/>
    <cellStyle name="Normal 9" xfId="75" xr:uid="{00000000-0005-0000-0000-000048000000}"/>
    <cellStyle name="Note 2" xfId="76" xr:uid="{00000000-0005-0000-0000-000049000000}"/>
    <cellStyle name="Note 2 2" xfId="77" xr:uid="{00000000-0005-0000-0000-00004A000000}"/>
    <cellStyle name="Output 2" xfId="78" xr:uid="{00000000-0005-0000-0000-00004B000000}"/>
    <cellStyle name="Output 2 2" xfId="79" xr:uid="{00000000-0005-0000-0000-00004C000000}"/>
    <cellStyle name="Title 2" xfId="80" xr:uid="{00000000-0005-0000-0000-00004D000000}"/>
    <cellStyle name="Total 2" xfId="81" xr:uid="{00000000-0005-0000-0000-00004E000000}"/>
    <cellStyle name="Total 2 2" xfId="82" xr:uid="{00000000-0005-0000-0000-00004F000000}"/>
    <cellStyle name="Warning Text 2" xfId="83" xr:uid="{00000000-0005-0000-0000-000050000000}"/>
    <cellStyle name="เครื่องหมายจุลภาค 2" xfId="84" xr:uid="{00000000-0005-0000-0000-000051000000}"/>
    <cellStyle name="เครื่องหมายจุลภาค 2 2 4 2" xfId="96" xr:uid="{00000000-0005-0000-0000-000052000000}"/>
    <cellStyle name="เครื่องหมายจุลภาค 2 2 4 2 2" xfId="98" xr:uid="{00000000-0005-0000-0000-000053000000}"/>
    <cellStyle name="เครื่องหมายจุลภาค 3" xfId="85" xr:uid="{00000000-0005-0000-0000-000054000000}"/>
    <cellStyle name="เครื่องหมายจุลภาค 4" xfId="86" xr:uid="{00000000-0005-0000-0000-000055000000}"/>
    <cellStyle name="เครื่องหมายจุลภาค 5" xfId="87" xr:uid="{00000000-0005-0000-0000-000056000000}"/>
    <cellStyle name="เครื่องหมายจุลภาค_รายละเอียดแนบที่ดินอาคารและอุปกรณ์" xfId="7" xr:uid="{00000000-0005-0000-0000-000057000000}"/>
    <cellStyle name="เครื่องหมายสกุลเงิน 2" xfId="88" xr:uid="{00000000-0005-0000-0000-000058000000}"/>
    <cellStyle name="จุลภาค" xfId="1" builtinId="3"/>
    <cellStyle name="จุลภาค 2" xfId="97" xr:uid="{00000000-0005-0000-0000-000059000000}"/>
    <cellStyle name="จุลภาค 3" xfId="99" xr:uid="{00000000-0005-0000-0000-00005A000000}"/>
    <cellStyle name="จุลภาค 4" xfId="100" xr:uid="{00000000-0005-0000-0000-00005B000000}"/>
    <cellStyle name="จุลภาค 5" xfId="103" xr:uid="{00000000-0005-0000-0000-00005C000000}"/>
    <cellStyle name="ปกติ" xfId="0" builtinId="0"/>
    <cellStyle name="ปกติ 2" xfId="89" xr:uid="{00000000-0005-0000-0000-00005D000000}"/>
    <cellStyle name="ปกติ 2 2" xfId="90" xr:uid="{00000000-0005-0000-0000-00005E000000}"/>
    <cellStyle name="ปกติ 2_งบทดลองปี 58_by หมวย" xfId="91" xr:uid="{00000000-0005-0000-0000-00005F000000}"/>
    <cellStyle name="ปกติ 3" xfId="92" xr:uid="{00000000-0005-0000-0000-000060000000}"/>
    <cellStyle name="ปกติ 4" xfId="93" xr:uid="{00000000-0005-0000-0000-000061000000}"/>
    <cellStyle name="ปกติ 5" xfId="94" xr:uid="{00000000-0005-0000-0000-000062000000}"/>
    <cellStyle name="ปกติ 6" xfId="95" xr:uid="{00000000-0005-0000-0000-000063000000}"/>
    <cellStyle name="ปกติ 7" xfId="101" xr:uid="{00000000-0005-0000-0000-000064000000}"/>
    <cellStyle name="ปกติ 8" xfId="102" xr:uid="{00000000-0005-0000-0000-000065000000}"/>
    <cellStyle name="ปกติ_Sheet1" xfId="4" xr:uid="{00000000-0005-0000-0000-000066000000}"/>
    <cellStyle name="ปกติ_รายละเอียดแนบที่ดินอาคารและอุปกรณ์" xfId="6" xr:uid="{00000000-0005-0000-0000-00006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"/>
  <sheetViews>
    <sheetView zoomScale="80" zoomScaleNormal="80" zoomScaleSheetLayoutView="80" zoomScalePageLayoutView="89" workbookViewId="0">
      <selection activeCell="A4" sqref="A4:H4"/>
    </sheetView>
  </sheetViews>
  <sheetFormatPr defaultColWidth="9" defaultRowHeight="21"/>
  <cols>
    <col min="1" max="1" width="6.25" style="23" customWidth="1"/>
    <col min="2" max="2" width="37.875" style="24" customWidth="1"/>
    <col min="3" max="3" width="15.625" style="64" bestFit="1" customWidth="1"/>
    <col min="4" max="4" width="49.25" style="25" bestFit="1" customWidth="1"/>
    <col min="5" max="5" width="12.625" style="25" customWidth="1"/>
    <col min="6" max="6" width="31.25" style="23" customWidth="1"/>
    <col min="7" max="7" width="10.375" style="23" customWidth="1"/>
    <col min="8" max="8" width="25.25" style="23" customWidth="1"/>
    <col min="9" max="9" width="17.375" style="25" customWidth="1"/>
    <col min="10" max="16384" width="9" style="25"/>
  </cols>
  <sheetData>
    <row r="1" spans="1:9" ht="27">
      <c r="A1" s="303"/>
      <c r="B1" s="304"/>
      <c r="C1" s="364"/>
      <c r="D1" s="305"/>
      <c r="E1" s="305"/>
      <c r="F1" s="303"/>
      <c r="G1" s="303"/>
      <c r="I1" s="26" t="s">
        <v>644</v>
      </c>
    </row>
    <row r="2" spans="1:9" ht="23.25">
      <c r="A2" s="484" t="s">
        <v>0</v>
      </c>
      <c r="B2" s="484"/>
      <c r="C2" s="484"/>
      <c r="D2" s="484"/>
      <c r="E2" s="484"/>
      <c r="F2" s="484"/>
      <c r="G2" s="484"/>
      <c r="H2" s="484"/>
    </row>
    <row r="3" spans="1:9" ht="23.25">
      <c r="A3" s="484" t="s">
        <v>780</v>
      </c>
      <c r="B3" s="484"/>
      <c r="C3" s="484"/>
      <c r="D3" s="484"/>
      <c r="E3" s="484"/>
      <c r="F3" s="484"/>
      <c r="G3" s="484"/>
      <c r="H3" s="484"/>
    </row>
    <row r="4" spans="1:9" ht="23.25">
      <c r="A4" s="484" t="s">
        <v>5</v>
      </c>
      <c r="B4" s="484"/>
      <c r="C4" s="484"/>
      <c r="D4" s="484"/>
      <c r="E4" s="484"/>
      <c r="F4" s="484"/>
      <c r="G4" s="484"/>
      <c r="H4" s="484"/>
    </row>
    <row r="5" spans="1:9" ht="19.5" customHeight="1">
      <c r="A5" s="485"/>
      <c r="B5" s="485"/>
      <c r="C5" s="485"/>
      <c r="D5" s="485"/>
      <c r="E5" s="485"/>
      <c r="F5" s="485"/>
      <c r="G5" s="485"/>
      <c r="H5" s="485"/>
    </row>
    <row r="6" spans="1:9">
      <c r="A6" s="300" t="s">
        <v>781</v>
      </c>
      <c r="B6" s="28"/>
      <c r="C6" s="365"/>
      <c r="D6" s="29"/>
      <c r="E6" s="30"/>
      <c r="F6" s="27"/>
      <c r="G6" s="27"/>
      <c r="H6" s="27"/>
      <c r="I6" s="400"/>
    </row>
    <row r="7" spans="1:9" ht="35.25" customHeight="1">
      <c r="A7" s="486" t="s">
        <v>6</v>
      </c>
      <c r="B7" s="482" t="s">
        <v>46</v>
      </c>
      <c r="C7" s="487" t="s">
        <v>47</v>
      </c>
      <c r="D7" s="489" t="s">
        <v>923</v>
      </c>
      <c r="E7" s="490" t="s">
        <v>49</v>
      </c>
      <c r="F7" s="492" t="s">
        <v>50</v>
      </c>
      <c r="G7" s="493"/>
      <c r="H7" s="429" t="s">
        <v>924</v>
      </c>
      <c r="I7" s="482" t="s">
        <v>980</v>
      </c>
    </row>
    <row r="8" spans="1:9" ht="42">
      <c r="A8" s="486"/>
      <c r="B8" s="483"/>
      <c r="C8" s="488"/>
      <c r="D8" s="489"/>
      <c r="E8" s="491"/>
      <c r="F8" s="429" t="s">
        <v>51</v>
      </c>
      <c r="G8" s="430" t="s">
        <v>925</v>
      </c>
      <c r="H8" s="296" t="s">
        <v>51</v>
      </c>
      <c r="I8" s="483"/>
    </row>
    <row r="9" spans="1:9" ht="23.25" customHeight="1">
      <c r="A9" s="212">
        <v>1</v>
      </c>
      <c r="B9" s="214" t="s">
        <v>53</v>
      </c>
      <c r="C9" s="458">
        <v>100000292831</v>
      </c>
      <c r="D9" s="214" t="s">
        <v>54</v>
      </c>
      <c r="E9" s="459">
        <v>42688</v>
      </c>
      <c r="F9" s="212" t="s">
        <v>55</v>
      </c>
      <c r="G9" s="212">
        <v>8</v>
      </c>
      <c r="H9" s="212" t="s">
        <v>56</v>
      </c>
      <c r="I9" s="214" t="s">
        <v>981</v>
      </c>
    </row>
    <row r="10" spans="1:9" ht="56.25" customHeight="1">
      <c r="A10" s="31">
        <v>2</v>
      </c>
      <c r="B10" s="32" t="s">
        <v>96</v>
      </c>
      <c r="C10" s="324" t="s">
        <v>97</v>
      </c>
      <c r="D10" s="32" t="s">
        <v>98</v>
      </c>
      <c r="E10" s="34">
        <v>42739</v>
      </c>
      <c r="F10" s="31" t="s">
        <v>56</v>
      </c>
      <c r="G10" s="31">
        <v>5</v>
      </c>
      <c r="H10" s="31" t="s">
        <v>60</v>
      </c>
      <c r="I10" s="32" t="s">
        <v>981</v>
      </c>
    </row>
    <row r="11" spans="1:9">
      <c r="A11" s="35">
        <v>3</v>
      </c>
      <c r="B11" s="36" t="s">
        <v>126</v>
      </c>
      <c r="C11" s="311">
        <v>100000297231</v>
      </c>
      <c r="D11" s="201" t="s">
        <v>783</v>
      </c>
      <c r="E11" s="42">
        <v>42803</v>
      </c>
      <c r="F11" s="35" t="s">
        <v>71</v>
      </c>
      <c r="G11" s="43">
        <v>40</v>
      </c>
      <c r="H11" s="43" t="s">
        <v>72</v>
      </c>
      <c r="I11" s="36" t="s">
        <v>981</v>
      </c>
    </row>
    <row r="12" spans="1:9">
      <c r="A12" s="35">
        <v>4</v>
      </c>
      <c r="B12" s="36" t="s">
        <v>154</v>
      </c>
      <c r="C12" s="311">
        <v>100000317646</v>
      </c>
      <c r="D12" s="41" t="s">
        <v>155</v>
      </c>
      <c r="E12" s="42">
        <v>42979</v>
      </c>
      <c r="F12" s="35" t="s">
        <v>71</v>
      </c>
      <c r="G12" s="43">
        <v>38</v>
      </c>
      <c r="H12" s="43" t="s">
        <v>72</v>
      </c>
      <c r="I12" s="36" t="s">
        <v>981</v>
      </c>
    </row>
    <row r="13" spans="1:9" ht="42">
      <c r="A13" s="31">
        <v>5</v>
      </c>
      <c r="B13" s="32" t="s">
        <v>166</v>
      </c>
      <c r="C13" s="37">
        <v>100000311425</v>
      </c>
      <c r="D13" s="37" t="s">
        <v>168</v>
      </c>
      <c r="E13" s="306">
        <v>42892</v>
      </c>
      <c r="F13" s="31" t="s">
        <v>52</v>
      </c>
      <c r="G13" s="31">
        <v>5</v>
      </c>
      <c r="H13" s="368" t="s">
        <v>55</v>
      </c>
      <c r="I13" s="32" t="s">
        <v>981</v>
      </c>
    </row>
    <row r="14" spans="1:9" ht="42">
      <c r="A14" s="31"/>
      <c r="B14" s="32"/>
      <c r="C14" s="37">
        <v>100000311420</v>
      </c>
      <c r="D14" s="37" t="s">
        <v>169</v>
      </c>
      <c r="E14" s="306">
        <v>42892</v>
      </c>
      <c r="F14" s="31" t="s">
        <v>52</v>
      </c>
      <c r="G14" s="31">
        <v>5</v>
      </c>
      <c r="H14" s="368" t="s">
        <v>55</v>
      </c>
      <c r="I14" s="32" t="s">
        <v>981</v>
      </c>
    </row>
    <row r="15" spans="1:9" ht="42">
      <c r="A15" s="60"/>
      <c r="B15" s="62"/>
      <c r="C15" s="307">
        <v>100000311422</v>
      </c>
      <c r="D15" s="307" t="s">
        <v>169</v>
      </c>
      <c r="E15" s="370">
        <v>42892</v>
      </c>
      <c r="F15" s="60" t="s">
        <v>52</v>
      </c>
      <c r="G15" s="60">
        <v>5</v>
      </c>
      <c r="H15" s="369" t="s">
        <v>55</v>
      </c>
      <c r="I15" s="62" t="s">
        <v>981</v>
      </c>
    </row>
  </sheetData>
  <mergeCells count="11">
    <mergeCell ref="I7:I8"/>
    <mergeCell ref="A2:H2"/>
    <mergeCell ref="A3:H3"/>
    <mergeCell ref="A4:H4"/>
    <mergeCell ref="A5:H5"/>
    <mergeCell ref="A7:A8"/>
    <mergeCell ref="B7:B8"/>
    <mergeCell ref="C7:C8"/>
    <mergeCell ref="D7:D8"/>
    <mergeCell ref="E7:E8"/>
    <mergeCell ref="F7:G7"/>
  </mergeCells>
  <pageMargins left="0.19685039370078741" right="0.11811023622047245" top="0.59055118110236227" bottom="0.19685039370078741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C534A-A519-42D3-8024-EB2B1C93AA04}">
  <dimension ref="A1:I68"/>
  <sheetViews>
    <sheetView zoomScaleNormal="100" zoomScaleSheetLayoutView="80" zoomScalePageLayoutView="89" workbookViewId="0">
      <selection activeCell="B59" sqref="B59"/>
    </sheetView>
  </sheetViews>
  <sheetFormatPr defaultColWidth="9" defaultRowHeight="21"/>
  <cols>
    <col min="1" max="1" width="6.25" style="23" customWidth="1"/>
    <col min="2" max="2" width="37.875" style="24" customWidth="1"/>
    <col min="3" max="3" width="15.625" style="64" bestFit="1" customWidth="1"/>
    <col min="4" max="4" width="49.25" style="25" bestFit="1" customWidth="1"/>
    <col min="5" max="5" width="12.625" style="25" customWidth="1"/>
    <col min="6" max="6" width="31.25" style="23" customWidth="1"/>
    <col min="7" max="7" width="11.625" style="23" customWidth="1"/>
    <col min="8" max="8" width="25.25" style="23" customWidth="1"/>
    <col min="9" max="9" width="17.375" style="25" customWidth="1"/>
    <col min="10" max="16384" width="9" style="25"/>
  </cols>
  <sheetData>
    <row r="1" spans="1:9">
      <c r="I1" s="26" t="s">
        <v>644</v>
      </c>
    </row>
    <row r="2" spans="1:9">
      <c r="A2" s="494" t="s">
        <v>0</v>
      </c>
      <c r="B2" s="494"/>
      <c r="C2" s="494"/>
      <c r="D2" s="494"/>
      <c r="E2" s="494"/>
      <c r="F2" s="494"/>
      <c r="G2" s="494"/>
      <c r="H2" s="494"/>
    </row>
    <row r="3" spans="1:9">
      <c r="A3" s="494" t="s">
        <v>780</v>
      </c>
      <c r="B3" s="494"/>
      <c r="C3" s="494"/>
      <c r="D3" s="494"/>
      <c r="E3" s="494"/>
      <c r="F3" s="494"/>
      <c r="G3" s="494"/>
      <c r="H3" s="494"/>
    </row>
    <row r="4" spans="1:9">
      <c r="A4" s="494" t="s">
        <v>5</v>
      </c>
      <c r="B4" s="494"/>
      <c r="C4" s="494"/>
      <c r="D4" s="494"/>
      <c r="E4" s="494"/>
      <c r="F4" s="494"/>
      <c r="G4" s="494"/>
      <c r="H4" s="494"/>
    </row>
    <row r="5" spans="1:9">
      <c r="A5" s="494"/>
      <c r="B5" s="494"/>
      <c r="C5" s="494"/>
      <c r="D5" s="494"/>
      <c r="E5" s="494"/>
      <c r="F5" s="494"/>
      <c r="G5" s="494"/>
      <c r="H5" s="494"/>
    </row>
    <row r="6" spans="1:9">
      <c r="A6" s="300" t="s">
        <v>781</v>
      </c>
      <c r="B6" s="28"/>
      <c r="C6" s="365"/>
      <c r="D6" s="29"/>
      <c r="E6" s="30"/>
      <c r="F6" s="27"/>
      <c r="G6" s="27"/>
      <c r="H6" s="27"/>
      <c r="I6" s="400"/>
    </row>
    <row r="7" spans="1:9">
      <c r="A7" s="486" t="s">
        <v>6</v>
      </c>
      <c r="B7" s="482" t="s">
        <v>46</v>
      </c>
      <c r="C7" s="487" t="s">
        <v>47</v>
      </c>
      <c r="D7" s="489" t="s">
        <v>923</v>
      </c>
      <c r="E7" s="490" t="s">
        <v>49</v>
      </c>
      <c r="F7" s="492" t="s">
        <v>50</v>
      </c>
      <c r="G7" s="493"/>
      <c r="H7" s="429" t="s">
        <v>924</v>
      </c>
      <c r="I7" s="482" t="s">
        <v>980</v>
      </c>
    </row>
    <row r="8" spans="1:9">
      <c r="A8" s="486"/>
      <c r="B8" s="483"/>
      <c r="C8" s="488"/>
      <c r="D8" s="489"/>
      <c r="E8" s="491"/>
      <c r="F8" s="429" t="s">
        <v>51</v>
      </c>
      <c r="G8" s="430" t="s">
        <v>925</v>
      </c>
      <c r="H8" s="296" t="s">
        <v>51</v>
      </c>
      <c r="I8" s="483"/>
    </row>
    <row r="9" spans="1:9">
      <c r="A9" s="31">
        <v>1</v>
      </c>
      <c r="B9" s="32" t="s">
        <v>57</v>
      </c>
      <c r="C9" s="37">
        <v>100000312895</v>
      </c>
      <c r="D9" s="37" t="s">
        <v>31</v>
      </c>
      <c r="E9" s="38">
        <v>42809</v>
      </c>
      <c r="F9" s="31" t="s">
        <v>52</v>
      </c>
      <c r="G9" s="31">
        <v>5</v>
      </c>
      <c r="H9" s="31" t="s">
        <v>61</v>
      </c>
      <c r="I9" s="32" t="s">
        <v>982</v>
      </c>
    </row>
    <row r="10" spans="1:9" ht="42">
      <c r="A10" s="31">
        <v>2</v>
      </c>
      <c r="B10" s="40" t="s">
        <v>62</v>
      </c>
      <c r="C10" s="324" t="s">
        <v>63</v>
      </c>
      <c r="D10" s="32" t="s">
        <v>64</v>
      </c>
      <c r="E10" s="34">
        <v>42670</v>
      </c>
      <c r="F10" s="31" t="s">
        <v>61</v>
      </c>
      <c r="G10" s="31">
        <v>3</v>
      </c>
      <c r="H10" s="31" t="s">
        <v>59</v>
      </c>
      <c r="I10" s="32" t="s">
        <v>982</v>
      </c>
    </row>
    <row r="11" spans="1:9" ht="42">
      <c r="A11" s="31">
        <v>3</v>
      </c>
      <c r="B11" s="32" t="s">
        <v>65</v>
      </c>
      <c r="C11" s="324" t="s">
        <v>66</v>
      </c>
      <c r="D11" s="32" t="s">
        <v>67</v>
      </c>
      <c r="E11" s="34">
        <v>42823</v>
      </c>
      <c r="F11" s="31" t="s">
        <v>56</v>
      </c>
      <c r="G11" s="31">
        <v>5</v>
      </c>
      <c r="H11" s="31" t="s">
        <v>60</v>
      </c>
      <c r="I11" s="32" t="s">
        <v>982</v>
      </c>
    </row>
    <row r="12" spans="1:9">
      <c r="A12" s="35">
        <v>4</v>
      </c>
      <c r="B12" s="36" t="s">
        <v>69</v>
      </c>
      <c r="C12" s="311">
        <v>100000321682</v>
      </c>
      <c r="D12" s="41" t="s">
        <v>70</v>
      </c>
      <c r="E12" s="42">
        <v>42986</v>
      </c>
      <c r="F12" s="35" t="s">
        <v>71</v>
      </c>
      <c r="G12" s="43">
        <v>40</v>
      </c>
      <c r="H12" s="43" t="s">
        <v>72</v>
      </c>
      <c r="I12" s="32" t="s">
        <v>982</v>
      </c>
    </row>
    <row r="13" spans="1:9">
      <c r="A13" s="35">
        <v>5</v>
      </c>
      <c r="B13" s="36" t="s">
        <v>73</v>
      </c>
      <c r="C13" s="311">
        <v>100000256714</v>
      </c>
      <c r="D13" s="41" t="s">
        <v>74</v>
      </c>
      <c r="E13" s="42">
        <v>42644</v>
      </c>
      <c r="F13" s="35" t="s">
        <v>71</v>
      </c>
      <c r="G13" s="43">
        <v>40</v>
      </c>
      <c r="H13" s="43" t="s">
        <v>72</v>
      </c>
      <c r="I13" s="32" t="s">
        <v>982</v>
      </c>
    </row>
    <row r="14" spans="1:9">
      <c r="A14" s="31">
        <v>6</v>
      </c>
      <c r="B14" s="32" t="s">
        <v>75</v>
      </c>
      <c r="C14" s="37">
        <v>100000320819</v>
      </c>
      <c r="D14" s="32" t="s">
        <v>78</v>
      </c>
      <c r="E14" s="34">
        <v>42997</v>
      </c>
      <c r="F14" s="31" t="s">
        <v>59</v>
      </c>
      <c r="G14" s="31">
        <v>5</v>
      </c>
      <c r="H14" s="31" t="s">
        <v>61</v>
      </c>
      <c r="I14" s="32" t="s">
        <v>982</v>
      </c>
    </row>
    <row r="15" spans="1:9">
      <c r="A15" s="31"/>
      <c r="B15" s="32"/>
      <c r="C15" s="37">
        <v>100000320843</v>
      </c>
      <c r="D15" s="32" t="s">
        <v>78</v>
      </c>
      <c r="E15" s="34">
        <v>42997</v>
      </c>
      <c r="F15" s="31" t="s">
        <v>59</v>
      </c>
      <c r="G15" s="31">
        <v>5</v>
      </c>
      <c r="H15" s="31" t="s">
        <v>61</v>
      </c>
      <c r="I15" s="32" t="s">
        <v>982</v>
      </c>
    </row>
    <row r="16" spans="1:9">
      <c r="A16" s="35">
        <v>7</v>
      </c>
      <c r="B16" s="36" t="s">
        <v>79</v>
      </c>
      <c r="C16" s="311">
        <v>100000322005</v>
      </c>
      <c r="D16" s="41" t="s">
        <v>80</v>
      </c>
      <c r="E16" s="42">
        <v>42796</v>
      </c>
      <c r="F16" s="35" t="s">
        <v>71</v>
      </c>
      <c r="G16" s="43">
        <v>40</v>
      </c>
      <c r="H16" s="43" t="s">
        <v>72</v>
      </c>
      <c r="I16" s="32" t="s">
        <v>982</v>
      </c>
    </row>
    <row r="17" spans="1:9">
      <c r="A17" s="35"/>
      <c r="B17" s="36"/>
      <c r="C17" s="366">
        <v>100000316343</v>
      </c>
      <c r="D17" s="44" t="s">
        <v>81</v>
      </c>
      <c r="E17" s="45">
        <v>42887</v>
      </c>
      <c r="F17" s="35" t="s">
        <v>82</v>
      </c>
      <c r="G17" s="46">
        <v>25</v>
      </c>
      <c r="H17" s="47" t="s">
        <v>72</v>
      </c>
      <c r="I17" s="32" t="s">
        <v>982</v>
      </c>
    </row>
    <row r="18" spans="1:9">
      <c r="A18" s="31">
        <v>8</v>
      </c>
      <c r="B18" s="32" t="s">
        <v>83</v>
      </c>
      <c r="C18" s="37">
        <v>100000323181</v>
      </c>
      <c r="D18" s="32" t="s">
        <v>84</v>
      </c>
      <c r="E18" s="48">
        <v>42996</v>
      </c>
      <c r="F18" s="31" t="s">
        <v>61</v>
      </c>
      <c r="G18" s="31">
        <v>5</v>
      </c>
      <c r="H18" s="31" t="s">
        <v>60</v>
      </c>
      <c r="I18" s="32" t="s">
        <v>982</v>
      </c>
    </row>
    <row r="19" spans="1:9" ht="42">
      <c r="A19" s="31"/>
      <c r="B19" s="32"/>
      <c r="C19" s="324" t="s">
        <v>85</v>
      </c>
      <c r="D19" s="32" t="s">
        <v>86</v>
      </c>
      <c r="E19" s="34">
        <v>42996</v>
      </c>
      <c r="F19" s="31" t="s">
        <v>61</v>
      </c>
      <c r="G19" s="31">
        <v>5</v>
      </c>
      <c r="H19" s="31" t="s">
        <v>60</v>
      </c>
      <c r="I19" s="32" t="s">
        <v>982</v>
      </c>
    </row>
    <row r="20" spans="1:9">
      <c r="A20" s="31"/>
      <c r="B20" s="32"/>
      <c r="C20" s="37">
        <v>100000314129</v>
      </c>
      <c r="D20" s="32" t="s">
        <v>87</v>
      </c>
      <c r="E20" s="34">
        <v>42928</v>
      </c>
      <c r="F20" s="31" t="s">
        <v>61</v>
      </c>
      <c r="G20" s="31">
        <v>5</v>
      </c>
      <c r="H20" s="31" t="s">
        <v>60</v>
      </c>
      <c r="I20" s="32" t="s">
        <v>982</v>
      </c>
    </row>
    <row r="21" spans="1:9">
      <c r="A21" s="31"/>
      <c r="B21" s="32"/>
      <c r="C21" s="37">
        <v>100000314128</v>
      </c>
      <c r="D21" s="32" t="s">
        <v>88</v>
      </c>
      <c r="E21" s="34">
        <v>42928</v>
      </c>
      <c r="F21" s="31" t="s">
        <v>61</v>
      </c>
      <c r="G21" s="31">
        <v>5</v>
      </c>
      <c r="H21" s="31" t="s">
        <v>60</v>
      </c>
      <c r="I21" s="32" t="s">
        <v>982</v>
      </c>
    </row>
    <row r="22" spans="1:9">
      <c r="A22" s="31"/>
      <c r="B22" s="32"/>
      <c r="C22" s="37">
        <v>100000323182</v>
      </c>
      <c r="D22" s="32" t="s">
        <v>782</v>
      </c>
      <c r="E22" s="34">
        <v>42996</v>
      </c>
      <c r="F22" s="31" t="s">
        <v>61</v>
      </c>
      <c r="G22" s="31">
        <v>5</v>
      </c>
      <c r="H22" s="31" t="s">
        <v>60</v>
      </c>
      <c r="I22" s="32" t="s">
        <v>982</v>
      </c>
    </row>
    <row r="23" spans="1:9">
      <c r="A23" s="35">
        <v>9</v>
      </c>
      <c r="B23" s="36" t="s">
        <v>89</v>
      </c>
      <c r="C23" s="311">
        <v>100000311158</v>
      </c>
      <c r="D23" s="41" t="s">
        <v>90</v>
      </c>
      <c r="E23" s="42">
        <v>42804</v>
      </c>
      <c r="F23" s="35" t="s">
        <v>71</v>
      </c>
      <c r="G23" s="43">
        <v>8</v>
      </c>
      <c r="H23" s="43" t="s">
        <v>56</v>
      </c>
      <c r="I23" s="36" t="s">
        <v>982</v>
      </c>
    </row>
    <row r="24" spans="1:9">
      <c r="A24" s="35"/>
      <c r="B24" s="36"/>
      <c r="C24" s="311">
        <v>100000311159</v>
      </c>
      <c r="D24" s="41" t="s">
        <v>91</v>
      </c>
      <c r="E24" s="42">
        <v>42804</v>
      </c>
      <c r="F24" s="35" t="s">
        <v>71</v>
      </c>
      <c r="G24" s="43">
        <v>8</v>
      </c>
      <c r="H24" s="43" t="s">
        <v>56</v>
      </c>
      <c r="I24" s="36" t="s">
        <v>982</v>
      </c>
    </row>
    <row r="25" spans="1:9">
      <c r="A25" s="35"/>
      <c r="B25" s="36"/>
      <c r="C25" s="311">
        <v>100000311160</v>
      </c>
      <c r="D25" s="41" t="s">
        <v>91</v>
      </c>
      <c r="E25" s="42">
        <v>42804</v>
      </c>
      <c r="F25" s="35" t="s">
        <v>71</v>
      </c>
      <c r="G25" s="43">
        <v>8</v>
      </c>
      <c r="H25" s="43" t="s">
        <v>56</v>
      </c>
      <c r="I25" s="36" t="s">
        <v>982</v>
      </c>
    </row>
    <row r="26" spans="1:9">
      <c r="A26" s="35"/>
      <c r="B26" s="36"/>
      <c r="C26" s="311">
        <v>100000311161</v>
      </c>
      <c r="D26" s="41" t="s">
        <v>92</v>
      </c>
      <c r="E26" s="42">
        <v>42804</v>
      </c>
      <c r="F26" s="35" t="s">
        <v>71</v>
      </c>
      <c r="G26" s="43">
        <v>8</v>
      </c>
      <c r="H26" s="43" t="s">
        <v>56</v>
      </c>
      <c r="I26" s="36" t="s">
        <v>982</v>
      </c>
    </row>
    <row r="27" spans="1:9">
      <c r="A27" s="35"/>
      <c r="B27" s="36"/>
      <c r="C27" s="311">
        <v>100000311162</v>
      </c>
      <c r="D27" s="41" t="s">
        <v>93</v>
      </c>
      <c r="E27" s="42">
        <v>42804</v>
      </c>
      <c r="F27" s="35" t="s">
        <v>71</v>
      </c>
      <c r="G27" s="43">
        <v>8</v>
      </c>
      <c r="H27" s="43" t="s">
        <v>56</v>
      </c>
      <c r="I27" s="36" t="s">
        <v>982</v>
      </c>
    </row>
    <row r="28" spans="1:9">
      <c r="A28" s="35"/>
      <c r="B28" s="36"/>
      <c r="C28" s="311">
        <v>100000311163</v>
      </c>
      <c r="D28" s="41" t="s">
        <v>94</v>
      </c>
      <c r="E28" s="42">
        <v>42804</v>
      </c>
      <c r="F28" s="35" t="s">
        <v>71</v>
      </c>
      <c r="G28" s="43">
        <v>8</v>
      </c>
      <c r="H28" s="43" t="s">
        <v>56</v>
      </c>
      <c r="I28" s="36" t="s">
        <v>982</v>
      </c>
    </row>
    <row r="29" spans="1:9">
      <c r="A29" s="35"/>
      <c r="B29" s="36"/>
      <c r="C29" s="311">
        <v>100000311164</v>
      </c>
      <c r="D29" s="41" t="s">
        <v>94</v>
      </c>
      <c r="E29" s="42">
        <v>42804</v>
      </c>
      <c r="F29" s="35" t="s">
        <v>71</v>
      </c>
      <c r="G29" s="43">
        <v>8</v>
      </c>
      <c r="H29" s="43" t="s">
        <v>56</v>
      </c>
      <c r="I29" s="36" t="s">
        <v>982</v>
      </c>
    </row>
    <row r="30" spans="1:9">
      <c r="A30" s="35"/>
      <c r="B30" s="36"/>
      <c r="C30" s="311">
        <v>100000311165</v>
      </c>
      <c r="D30" s="41" t="s">
        <v>94</v>
      </c>
      <c r="E30" s="42">
        <v>42804</v>
      </c>
      <c r="F30" s="35" t="s">
        <v>71</v>
      </c>
      <c r="G30" s="43">
        <v>8</v>
      </c>
      <c r="H30" s="43" t="s">
        <v>56</v>
      </c>
      <c r="I30" s="36" t="s">
        <v>982</v>
      </c>
    </row>
    <row r="31" spans="1:9">
      <c r="A31" s="35"/>
      <c r="B31" s="36"/>
      <c r="C31" s="311">
        <v>100000311166</v>
      </c>
      <c r="D31" s="41" t="s">
        <v>95</v>
      </c>
      <c r="E31" s="42">
        <v>42804</v>
      </c>
      <c r="F31" s="35" t="s">
        <v>71</v>
      </c>
      <c r="G31" s="43">
        <v>8</v>
      </c>
      <c r="H31" s="43" t="s">
        <v>56</v>
      </c>
      <c r="I31" s="36" t="s">
        <v>982</v>
      </c>
    </row>
    <row r="32" spans="1:9">
      <c r="A32" s="35"/>
      <c r="B32" s="36"/>
      <c r="C32" s="311">
        <v>100000311167</v>
      </c>
      <c r="D32" s="41" t="s">
        <v>95</v>
      </c>
      <c r="E32" s="42">
        <v>42804</v>
      </c>
      <c r="F32" s="35" t="s">
        <v>71</v>
      </c>
      <c r="G32" s="43">
        <v>8</v>
      </c>
      <c r="H32" s="43" t="s">
        <v>56</v>
      </c>
      <c r="I32" s="36" t="s">
        <v>982</v>
      </c>
    </row>
    <row r="33" spans="1:9">
      <c r="A33" s="35">
        <v>10</v>
      </c>
      <c r="B33" s="36" t="s">
        <v>99</v>
      </c>
      <c r="C33" s="311">
        <v>100000279447</v>
      </c>
      <c r="D33" s="41" t="s">
        <v>100</v>
      </c>
      <c r="E33" s="42">
        <v>42727</v>
      </c>
      <c r="F33" s="35" t="s">
        <v>71</v>
      </c>
      <c r="G33" s="43">
        <v>40</v>
      </c>
      <c r="H33" s="43" t="s">
        <v>72</v>
      </c>
      <c r="I33" s="36" t="s">
        <v>982</v>
      </c>
    </row>
    <row r="34" spans="1:9">
      <c r="A34" s="35"/>
      <c r="B34" s="36"/>
      <c r="C34" s="311">
        <v>100000279448</v>
      </c>
      <c r="D34" s="41" t="s">
        <v>101</v>
      </c>
      <c r="E34" s="42">
        <v>42734</v>
      </c>
      <c r="F34" s="35" t="s">
        <v>71</v>
      </c>
      <c r="G34" s="43">
        <v>40</v>
      </c>
      <c r="H34" s="43" t="s">
        <v>72</v>
      </c>
      <c r="I34" s="36" t="s">
        <v>982</v>
      </c>
    </row>
    <row r="35" spans="1:9">
      <c r="A35" s="31"/>
      <c r="B35" s="32"/>
      <c r="C35" s="37">
        <v>100000306948</v>
      </c>
      <c r="D35" s="32" t="s">
        <v>102</v>
      </c>
      <c r="E35" s="34">
        <v>42817</v>
      </c>
      <c r="F35" s="31" t="s">
        <v>61</v>
      </c>
      <c r="G35" s="31">
        <v>5</v>
      </c>
      <c r="H35" s="31" t="s">
        <v>60</v>
      </c>
      <c r="I35" s="36" t="s">
        <v>982</v>
      </c>
    </row>
    <row r="36" spans="1:9">
      <c r="A36" s="35">
        <v>11</v>
      </c>
      <c r="B36" s="36" t="s">
        <v>107</v>
      </c>
      <c r="C36" s="37">
        <v>100000309751</v>
      </c>
      <c r="D36" s="32" t="s">
        <v>110</v>
      </c>
      <c r="E36" s="34">
        <v>42884</v>
      </c>
      <c r="F36" s="31" t="s">
        <v>59</v>
      </c>
      <c r="G36" s="31">
        <v>5</v>
      </c>
      <c r="H36" s="31" t="s">
        <v>61</v>
      </c>
      <c r="I36" s="36" t="s">
        <v>982</v>
      </c>
    </row>
    <row r="37" spans="1:9" ht="42">
      <c r="A37" s="31">
        <v>12</v>
      </c>
      <c r="B37" s="49" t="s">
        <v>112</v>
      </c>
      <c r="C37" s="324" t="s">
        <v>113</v>
      </c>
      <c r="D37" s="37" t="s">
        <v>114</v>
      </c>
      <c r="E37" s="306">
        <v>42856</v>
      </c>
      <c r="F37" s="31" t="s">
        <v>52</v>
      </c>
      <c r="G37" s="31">
        <v>5</v>
      </c>
      <c r="H37" s="368" t="s">
        <v>55</v>
      </c>
      <c r="I37" s="49" t="s">
        <v>982</v>
      </c>
    </row>
    <row r="38" spans="1:9" ht="42">
      <c r="A38" s="31"/>
      <c r="B38" s="32"/>
      <c r="C38" s="37">
        <v>100000308659</v>
      </c>
      <c r="D38" s="37" t="s">
        <v>114</v>
      </c>
      <c r="E38" s="306">
        <v>42856</v>
      </c>
      <c r="F38" s="31" t="s">
        <v>52</v>
      </c>
      <c r="G38" s="31">
        <v>5</v>
      </c>
      <c r="H38" s="368" t="s">
        <v>55</v>
      </c>
      <c r="I38" s="32" t="s">
        <v>982</v>
      </c>
    </row>
    <row r="39" spans="1:9">
      <c r="A39" s="35">
        <v>13</v>
      </c>
      <c r="B39" s="36" t="s">
        <v>115</v>
      </c>
      <c r="C39" s="311">
        <v>100000307661</v>
      </c>
      <c r="D39" s="41" t="s">
        <v>116</v>
      </c>
      <c r="E39" s="42">
        <v>42866</v>
      </c>
      <c r="F39" s="35" t="s">
        <v>108</v>
      </c>
      <c r="G39" s="43">
        <v>40</v>
      </c>
      <c r="H39" s="43" t="s">
        <v>117</v>
      </c>
      <c r="I39" s="36" t="s">
        <v>982</v>
      </c>
    </row>
    <row r="40" spans="1:9" ht="42">
      <c r="A40" s="31"/>
      <c r="B40" s="32"/>
      <c r="C40" s="324" t="s">
        <v>118</v>
      </c>
      <c r="D40" s="37" t="s">
        <v>119</v>
      </c>
      <c r="E40" s="306">
        <v>42908</v>
      </c>
      <c r="F40" s="31" t="s">
        <v>52</v>
      </c>
      <c r="G40" s="31">
        <v>5</v>
      </c>
      <c r="H40" s="368" t="s">
        <v>55</v>
      </c>
      <c r="I40" s="32" t="s">
        <v>982</v>
      </c>
    </row>
    <row r="41" spans="1:9">
      <c r="A41" s="35">
        <v>14</v>
      </c>
      <c r="B41" s="36" t="s">
        <v>120</v>
      </c>
      <c r="C41" s="311">
        <v>100000301667</v>
      </c>
      <c r="D41" s="41" t="s">
        <v>121</v>
      </c>
      <c r="E41" s="42">
        <v>42825</v>
      </c>
      <c r="F41" s="35" t="s">
        <v>108</v>
      </c>
      <c r="G41" s="43">
        <v>15</v>
      </c>
      <c r="H41" s="43" t="s">
        <v>82</v>
      </c>
      <c r="I41" s="36" t="s">
        <v>982</v>
      </c>
    </row>
    <row r="42" spans="1:9">
      <c r="A42" s="31">
        <v>15</v>
      </c>
      <c r="B42" s="32" t="s">
        <v>122</v>
      </c>
      <c r="C42" s="37">
        <v>100000257388</v>
      </c>
      <c r="D42" s="32" t="s">
        <v>123</v>
      </c>
      <c r="E42" s="34">
        <v>42689</v>
      </c>
      <c r="F42" s="31" t="s">
        <v>56</v>
      </c>
      <c r="G42" s="31">
        <v>5</v>
      </c>
      <c r="H42" s="31" t="s">
        <v>60</v>
      </c>
      <c r="I42" s="32" t="s">
        <v>982</v>
      </c>
    </row>
    <row r="43" spans="1:9">
      <c r="A43" s="31">
        <v>16</v>
      </c>
      <c r="B43" s="32" t="s">
        <v>127</v>
      </c>
      <c r="C43" s="37">
        <v>100000311257</v>
      </c>
      <c r="D43" s="32" t="s">
        <v>129</v>
      </c>
      <c r="E43" s="34">
        <v>42734</v>
      </c>
      <c r="F43" s="31" t="s">
        <v>59</v>
      </c>
      <c r="G43" s="31">
        <v>5</v>
      </c>
      <c r="H43" s="31" t="s">
        <v>61</v>
      </c>
      <c r="I43" s="32" t="s">
        <v>982</v>
      </c>
    </row>
    <row r="44" spans="1:9">
      <c r="A44" s="31"/>
      <c r="B44" s="32"/>
      <c r="C44" s="37">
        <v>100000311357</v>
      </c>
      <c r="D44" s="37" t="s">
        <v>130</v>
      </c>
      <c r="E44" s="38">
        <v>42816</v>
      </c>
      <c r="F44" s="31" t="s">
        <v>52</v>
      </c>
      <c r="G44" s="31">
        <v>8</v>
      </c>
      <c r="H44" s="31" t="s">
        <v>131</v>
      </c>
      <c r="I44" s="32" t="s">
        <v>982</v>
      </c>
    </row>
    <row r="45" spans="1:9">
      <c r="A45" s="31"/>
      <c r="B45" s="32"/>
      <c r="C45" s="37">
        <v>100000311279</v>
      </c>
      <c r="D45" s="37" t="s">
        <v>132</v>
      </c>
      <c r="E45" s="38">
        <v>42816</v>
      </c>
      <c r="F45" s="31" t="s">
        <v>52</v>
      </c>
      <c r="G45" s="31">
        <v>8</v>
      </c>
      <c r="H45" s="31" t="s">
        <v>131</v>
      </c>
      <c r="I45" s="32" t="s">
        <v>982</v>
      </c>
    </row>
    <row r="46" spans="1:9">
      <c r="A46" s="31"/>
      <c r="B46" s="32"/>
      <c r="C46" s="37">
        <v>100000325353</v>
      </c>
      <c r="D46" s="37" t="s">
        <v>133</v>
      </c>
      <c r="E46" s="38">
        <v>42783</v>
      </c>
      <c r="F46" s="31" t="s">
        <v>52</v>
      </c>
      <c r="G46" s="31">
        <v>8</v>
      </c>
      <c r="H46" s="31" t="s">
        <v>131</v>
      </c>
      <c r="I46" s="32" t="s">
        <v>982</v>
      </c>
    </row>
    <row r="47" spans="1:9">
      <c r="A47" s="31"/>
      <c r="B47" s="32"/>
      <c r="C47" s="37">
        <v>100000325435</v>
      </c>
      <c r="D47" s="37" t="s">
        <v>134</v>
      </c>
      <c r="E47" s="38">
        <v>42907</v>
      </c>
      <c r="F47" s="31" t="s">
        <v>52</v>
      </c>
      <c r="G47" s="31">
        <v>8</v>
      </c>
      <c r="H47" s="31" t="s">
        <v>131</v>
      </c>
      <c r="I47" s="32" t="s">
        <v>982</v>
      </c>
    </row>
    <row r="48" spans="1:9">
      <c r="A48" s="31"/>
      <c r="B48" s="32"/>
      <c r="C48" s="37">
        <v>100000325439</v>
      </c>
      <c r="D48" s="37" t="s">
        <v>135</v>
      </c>
      <c r="E48" s="38">
        <v>42787</v>
      </c>
      <c r="F48" s="31" t="s">
        <v>52</v>
      </c>
      <c r="G48" s="31">
        <v>8</v>
      </c>
      <c r="H48" s="31" t="s">
        <v>131</v>
      </c>
      <c r="I48" s="32" t="s">
        <v>982</v>
      </c>
    </row>
    <row r="49" spans="1:9">
      <c r="A49" s="31"/>
      <c r="B49" s="32"/>
      <c r="C49" s="37">
        <v>100000311275</v>
      </c>
      <c r="D49" s="37" t="s">
        <v>136</v>
      </c>
      <c r="E49" s="38">
        <v>42816</v>
      </c>
      <c r="F49" s="31" t="s">
        <v>52</v>
      </c>
      <c r="G49" s="31">
        <v>8</v>
      </c>
      <c r="H49" s="31" t="s">
        <v>131</v>
      </c>
      <c r="I49" s="32" t="s">
        <v>982</v>
      </c>
    </row>
    <row r="50" spans="1:9">
      <c r="A50" s="31"/>
      <c r="B50" s="32"/>
      <c r="C50" s="37">
        <v>100000325430</v>
      </c>
      <c r="D50" s="37" t="s">
        <v>137</v>
      </c>
      <c r="E50" s="38">
        <v>42907</v>
      </c>
      <c r="F50" s="31" t="s">
        <v>52</v>
      </c>
      <c r="G50" s="31">
        <v>8</v>
      </c>
      <c r="H50" s="31" t="s">
        <v>131</v>
      </c>
      <c r="I50" s="32" t="s">
        <v>982</v>
      </c>
    </row>
    <row r="51" spans="1:9">
      <c r="A51" s="31"/>
      <c r="B51" s="32"/>
      <c r="C51" s="37">
        <v>100000311303</v>
      </c>
      <c r="D51" s="37" t="s">
        <v>138</v>
      </c>
      <c r="E51" s="38">
        <v>42816</v>
      </c>
      <c r="F51" s="31" t="s">
        <v>52</v>
      </c>
      <c r="G51" s="31">
        <v>8</v>
      </c>
      <c r="H51" s="31" t="s">
        <v>131</v>
      </c>
      <c r="I51" s="32" t="s">
        <v>982</v>
      </c>
    </row>
    <row r="52" spans="1:9">
      <c r="A52" s="31"/>
      <c r="B52" s="32"/>
      <c r="C52" s="37">
        <v>100000325410</v>
      </c>
      <c r="D52" s="37" t="s">
        <v>139</v>
      </c>
      <c r="E52" s="38">
        <v>42906</v>
      </c>
      <c r="F52" s="31" t="s">
        <v>52</v>
      </c>
      <c r="G52" s="31">
        <v>8</v>
      </c>
      <c r="H52" s="31" t="s">
        <v>131</v>
      </c>
      <c r="I52" s="32" t="s">
        <v>982</v>
      </c>
    </row>
    <row r="53" spans="1:9">
      <c r="A53" s="31"/>
      <c r="B53" s="32"/>
      <c r="C53" s="37">
        <v>100000325354</v>
      </c>
      <c r="D53" s="37" t="s">
        <v>140</v>
      </c>
      <c r="E53" s="38">
        <v>42783</v>
      </c>
      <c r="F53" s="31" t="s">
        <v>52</v>
      </c>
      <c r="G53" s="31">
        <v>8</v>
      </c>
      <c r="H53" s="31" t="s">
        <v>131</v>
      </c>
      <c r="I53" s="32" t="s">
        <v>982</v>
      </c>
    </row>
    <row r="54" spans="1:9">
      <c r="A54" s="31"/>
      <c r="B54" s="32"/>
      <c r="C54" s="37">
        <v>100000311347</v>
      </c>
      <c r="D54" s="37" t="s">
        <v>141</v>
      </c>
      <c r="E54" s="38">
        <v>42816</v>
      </c>
      <c r="F54" s="31" t="s">
        <v>52</v>
      </c>
      <c r="G54" s="31">
        <v>8</v>
      </c>
      <c r="H54" s="31" t="s">
        <v>131</v>
      </c>
      <c r="I54" s="32" t="s">
        <v>982</v>
      </c>
    </row>
    <row r="55" spans="1:9">
      <c r="A55" s="31"/>
      <c r="B55" s="32"/>
      <c r="C55" s="37">
        <v>100000311472</v>
      </c>
      <c r="D55" s="37" t="s">
        <v>142</v>
      </c>
      <c r="E55" s="38">
        <v>42821</v>
      </c>
      <c r="F55" s="31" t="s">
        <v>52</v>
      </c>
      <c r="G55" s="31">
        <v>8</v>
      </c>
      <c r="H55" s="31" t="s">
        <v>131</v>
      </c>
      <c r="I55" s="32" t="s">
        <v>982</v>
      </c>
    </row>
    <row r="56" spans="1:9">
      <c r="A56" s="31">
        <v>17</v>
      </c>
      <c r="B56" s="40" t="s">
        <v>143</v>
      </c>
      <c r="C56" s="37">
        <v>100000305717</v>
      </c>
      <c r="D56" s="32" t="s">
        <v>784</v>
      </c>
      <c r="E56" s="34">
        <v>42826</v>
      </c>
      <c r="F56" s="31" t="s">
        <v>82</v>
      </c>
      <c r="G56" s="31">
        <v>25</v>
      </c>
      <c r="H56" s="31" t="s">
        <v>117</v>
      </c>
      <c r="I56" s="32" t="s">
        <v>982</v>
      </c>
    </row>
    <row r="57" spans="1:9">
      <c r="A57" s="31"/>
      <c r="B57" s="40" t="s">
        <v>144</v>
      </c>
      <c r="C57" s="37">
        <v>100000328192</v>
      </c>
      <c r="D57" s="32" t="s">
        <v>145</v>
      </c>
      <c r="E57" s="34">
        <v>42992</v>
      </c>
      <c r="F57" s="31" t="s">
        <v>59</v>
      </c>
      <c r="G57" s="31">
        <v>5</v>
      </c>
      <c r="H57" s="31" t="s">
        <v>61</v>
      </c>
      <c r="I57" s="40" t="s">
        <v>982</v>
      </c>
    </row>
    <row r="58" spans="1:9">
      <c r="A58" s="31"/>
      <c r="B58" s="32"/>
      <c r="C58" s="37">
        <v>100000328193</v>
      </c>
      <c r="D58" s="32" t="s">
        <v>146</v>
      </c>
      <c r="E58" s="34">
        <v>42992</v>
      </c>
      <c r="F58" s="31" t="s">
        <v>59</v>
      </c>
      <c r="G58" s="31">
        <v>5</v>
      </c>
      <c r="H58" s="31" t="s">
        <v>61</v>
      </c>
      <c r="I58" s="32" t="s">
        <v>982</v>
      </c>
    </row>
    <row r="59" spans="1:9">
      <c r="A59" s="35">
        <v>18</v>
      </c>
      <c r="B59" s="36" t="s">
        <v>277</v>
      </c>
      <c r="C59" s="311">
        <v>100000298694</v>
      </c>
      <c r="D59" s="41" t="s">
        <v>147</v>
      </c>
      <c r="E59" s="42">
        <v>42767</v>
      </c>
      <c r="F59" s="35" t="s">
        <v>71</v>
      </c>
      <c r="G59" s="43">
        <v>40</v>
      </c>
      <c r="H59" s="43" t="s">
        <v>72</v>
      </c>
      <c r="I59" s="36" t="s">
        <v>982</v>
      </c>
    </row>
    <row r="60" spans="1:9">
      <c r="A60" s="31">
        <v>19</v>
      </c>
      <c r="B60" s="32" t="s">
        <v>148</v>
      </c>
      <c r="C60" s="37">
        <v>100000308692</v>
      </c>
      <c r="D60" s="32" t="s">
        <v>149</v>
      </c>
      <c r="E60" s="34">
        <v>42835</v>
      </c>
      <c r="F60" s="31" t="s">
        <v>61</v>
      </c>
      <c r="G60" s="31">
        <v>5</v>
      </c>
      <c r="H60" s="31" t="s">
        <v>60</v>
      </c>
      <c r="I60" s="32" t="s">
        <v>982</v>
      </c>
    </row>
    <row r="61" spans="1:9">
      <c r="A61" s="35">
        <v>20</v>
      </c>
      <c r="B61" s="36" t="s">
        <v>150</v>
      </c>
      <c r="C61" s="37">
        <v>100000321976</v>
      </c>
      <c r="D61" s="37" t="s">
        <v>151</v>
      </c>
      <c r="E61" s="38">
        <v>42993</v>
      </c>
      <c r="F61" s="31" t="s">
        <v>52</v>
      </c>
      <c r="G61" s="31">
        <v>5</v>
      </c>
      <c r="H61" s="31" t="s">
        <v>61</v>
      </c>
      <c r="I61" s="36" t="s">
        <v>982</v>
      </c>
    </row>
    <row r="62" spans="1:9">
      <c r="A62" s="50"/>
      <c r="B62" s="51"/>
      <c r="C62" s="52">
        <v>100000321974</v>
      </c>
      <c r="D62" s="52" t="s">
        <v>152</v>
      </c>
      <c r="E62" s="38">
        <v>42993</v>
      </c>
      <c r="F62" s="50" t="s">
        <v>52</v>
      </c>
      <c r="G62" s="50">
        <v>5</v>
      </c>
      <c r="H62" s="50" t="s">
        <v>61</v>
      </c>
      <c r="I62" s="51" t="s">
        <v>982</v>
      </c>
    </row>
    <row r="63" spans="1:9">
      <c r="A63" s="31">
        <v>21</v>
      </c>
      <c r="B63" s="32" t="s">
        <v>156</v>
      </c>
      <c r="C63" s="37">
        <v>100000317590</v>
      </c>
      <c r="D63" s="32" t="s">
        <v>157</v>
      </c>
      <c r="E63" s="34">
        <v>42982</v>
      </c>
      <c r="F63" s="31" t="s">
        <v>61</v>
      </c>
      <c r="G63" s="31">
        <v>8</v>
      </c>
      <c r="H63" s="31" t="s">
        <v>56</v>
      </c>
      <c r="I63" s="32" t="s">
        <v>982</v>
      </c>
    </row>
    <row r="64" spans="1:9">
      <c r="A64" s="35">
        <v>22</v>
      </c>
      <c r="B64" s="36" t="s">
        <v>158</v>
      </c>
      <c r="C64" s="311">
        <v>100000273925</v>
      </c>
      <c r="D64" s="41" t="s">
        <v>159</v>
      </c>
      <c r="E64" s="42">
        <v>42736</v>
      </c>
      <c r="F64" s="35" t="s">
        <v>71</v>
      </c>
      <c r="G64" s="43" t="s">
        <v>160</v>
      </c>
      <c r="H64" s="43" t="s">
        <v>117</v>
      </c>
      <c r="I64" s="36" t="s">
        <v>982</v>
      </c>
    </row>
    <row r="65" spans="1:9">
      <c r="A65" s="35"/>
      <c r="B65" s="36"/>
      <c r="C65" s="311">
        <v>100000273925</v>
      </c>
      <c r="D65" s="41" t="s">
        <v>159</v>
      </c>
      <c r="E65" s="42">
        <v>42736</v>
      </c>
      <c r="F65" s="35" t="s">
        <v>71</v>
      </c>
      <c r="G65" s="43" t="s">
        <v>35</v>
      </c>
      <c r="H65" s="43" t="s">
        <v>117</v>
      </c>
      <c r="I65" s="36" t="s">
        <v>982</v>
      </c>
    </row>
    <row r="66" spans="1:9" ht="42">
      <c r="A66" s="31">
        <v>23</v>
      </c>
      <c r="B66" s="40" t="s">
        <v>163</v>
      </c>
      <c r="C66" s="324" t="s">
        <v>164</v>
      </c>
      <c r="D66" s="32" t="s">
        <v>165</v>
      </c>
      <c r="E66" s="34">
        <v>42671</v>
      </c>
      <c r="F66" s="31" t="s">
        <v>61</v>
      </c>
      <c r="G66" s="31">
        <v>5</v>
      </c>
      <c r="H66" s="31" t="s">
        <v>60</v>
      </c>
      <c r="I66" s="40" t="s">
        <v>982</v>
      </c>
    </row>
    <row r="67" spans="1:9">
      <c r="A67" s="35">
        <v>24</v>
      </c>
      <c r="B67" s="36" t="s">
        <v>170</v>
      </c>
      <c r="C67" s="311">
        <v>100000317667</v>
      </c>
      <c r="D67" s="41" t="s">
        <v>171</v>
      </c>
      <c r="E67" s="42">
        <v>42979</v>
      </c>
      <c r="F67" s="35" t="s">
        <v>71</v>
      </c>
      <c r="G67" s="43" t="s">
        <v>172</v>
      </c>
      <c r="H67" s="43" t="s">
        <v>72</v>
      </c>
      <c r="I67" s="36" t="s">
        <v>982</v>
      </c>
    </row>
    <row r="68" spans="1:9">
      <c r="A68" s="285">
        <v>25</v>
      </c>
      <c r="B68" s="286" t="s">
        <v>173</v>
      </c>
      <c r="C68" s="367">
        <v>100000328897</v>
      </c>
      <c r="D68" s="287" t="s">
        <v>174</v>
      </c>
      <c r="E68" s="288">
        <v>42934</v>
      </c>
      <c r="F68" s="285" t="s">
        <v>82</v>
      </c>
      <c r="G68" s="289">
        <v>25</v>
      </c>
      <c r="H68" s="290" t="s">
        <v>72</v>
      </c>
      <c r="I68" s="286" t="s">
        <v>982</v>
      </c>
    </row>
  </sheetData>
  <mergeCells count="11">
    <mergeCell ref="I7:I8"/>
    <mergeCell ref="A2:H2"/>
    <mergeCell ref="A3:H3"/>
    <mergeCell ref="A4:H4"/>
    <mergeCell ref="A5:H5"/>
    <mergeCell ref="A7:A8"/>
    <mergeCell ref="B7:B8"/>
    <mergeCell ref="C7:C8"/>
    <mergeCell ref="D7:D8"/>
    <mergeCell ref="E7:E8"/>
    <mergeCell ref="F7:G7"/>
  </mergeCells>
  <pageMargins left="0.19685039370078741" right="0.11811023622047245" top="0.59055118110236227" bottom="0.19685039370078741" header="0" footer="0"/>
  <pageSetup paperSize="9" scale="65" orientation="landscape" r:id="rId1"/>
  <rowBreaks count="2" manualBreakCount="2">
    <brk id="35" max="8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zoomScaleNormal="100" zoomScaleSheetLayoutView="89" zoomScalePageLayoutView="66" workbookViewId="0">
      <selection activeCell="I11" sqref="I11"/>
    </sheetView>
  </sheetViews>
  <sheetFormatPr defaultColWidth="9.125" defaultRowHeight="21"/>
  <cols>
    <col min="1" max="1" width="6.75" style="25" customWidth="1"/>
    <col min="2" max="2" width="34.25" style="25" customWidth="1"/>
    <col min="3" max="3" width="15.375" style="25" customWidth="1"/>
    <col min="4" max="4" width="41.625" style="25" customWidth="1"/>
    <col min="5" max="5" width="12.125" style="25" customWidth="1"/>
    <col min="6" max="6" width="8.625" style="25" customWidth="1"/>
    <col min="7" max="7" width="16.25" style="25" customWidth="1"/>
    <col min="8" max="8" width="18.125" style="25" bestFit="1" customWidth="1"/>
    <col min="9" max="16384" width="9.125" style="25"/>
  </cols>
  <sheetData>
    <row r="1" spans="1:8">
      <c r="H1" s="26" t="s">
        <v>554</v>
      </c>
    </row>
    <row r="2" spans="1:8">
      <c r="A2" s="499" t="s">
        <v>0</v>
      </c>
      <c r="B2" s="499"/>
      <c r="C2" s="499"/>
      <c r="D2" s="499"/>
      <c r="E2" s="499"/>
      <c r="F2" s="499"/>
      <c r="G2" s="499"/>
    </row>
    <row r="3" spans="1:8">
      <c r="A3" s="499" t="s">
        <v>780</v>
      </c>
      <c r="B3" s="499"/>
      <c r="C3" s="499"/>
      <c r="D3" s="499"/>
      <c r="E3" s="499"/>
      <c r="F3" s="499"/>
      <c r="G3" s="499"/>
    </row>
    <row r="4" spans="1:8">
      <c r="A4" s="499" t="s">
        <v>5</v>
      </c>
      <c r="B4" s="499"/>
      <c r="C4" s="499"/>
      <c r="D4" s="499"/>
      <c r="E4" s="499"/>
      <c r="F4" s="499"/>
      <c r="G4" s="499"/>
    </row>
    <row r="5" spans="1:8">
      <c r="A5" s="500" t="s">
        <v>926</v>
      </c>
      <c r="B5" s="500"/>
      <c r="C5" s="500"/>
      <c r="D5" s="500"/>
      <c r="E5" s="500"/>
      <c r="F5" s="500"/>
      <c r="G5" s="500"/>
    </row>
    <row r="6" spans="1:8">
      <c r="A6" s="308" t="s">
        <v>927</v>
      </c>
      <c r="B6" s="308"/>
      <c r="C6" s="308"/>
      <c r="D6" s="308"/>
      <c r="E6" s="308"/>
      <c r="F6" s="299"/>
      <c r="G6" s="299"/>
    </row>
    <row r="7" spans="1:8" ht="24" customHeight="1">
      <c r="A7" s="495" t="s">
        <v>6</v>
      </c>
      <c r="B7" s="495" t="s">
        <v>265</v>
      </c>
      <c r="C7" s="501" t="s">
        <v>47</v>
      </c>
      <c r="D7" s="489" t="s">
        <v>923</v>
      </c>
      <c r="E7" s="503" t="s">
        <v>18</v>
      </c>
      <c r="F7" s="497" t="s">
        <v>785</v>
      </c>
      <c r="G7" s="498"/>
      <c r="H7" s="495" t="s">
        <v>980</v>
      </c>
    </row>
    <row r="8" spans="1:8" ht="84">
      <c r="A8" s="496"/>
      <c r="B8" s="496"/>
      <c r="C8" s="502"/>
      <c r="D8" s="489"/>
      <c r="E8" s="504"/>
      <c r="F8" s="298" t="s">
        <v>925</v>
      </c>
      <c r="G8" s="309" t="s">
        <v>266</v>
      </c>
      <c r="H8" s="496"/>
    </row>
    <row r="9" spans="1:8">
      <c r="A9" s="202"/>
      <c r="B9" s="203"/>
      <c r="C9" s="204"/>
      <c r="D9" s="310" t="s">
        <v>928</v>
      </c>
      <c r="E9" s="205"/>
      <c r="F9" s="205"/>
      <c r="G9" s="206"/>
      <c r="H9" s="203"/>
    </row>
    <row r="10" spans="1:8">
      <c r="A10" s="43">
        <v>1</v>
      </c>
      <c r="B10" s="65" t="s">
        <v>173</v>
      </c>
      <c r="C10" s="311">
        <v>100000328896</v>
      </c>
      <c r="D10" s="41" t="s">
        <v>269</v>
      </c>
      <c r="E10" s="42">
        <v>42934</v>
      </c>
      <c r="F10" s="43">
        <v>40</v>
      </c>
      <c r="G10" s="43">
        <v>25</v>
      </c>
      <c r="H10" s="65" t="s">
        <v>981</v>
      </c>
    </row>
    <row r="11" spans="1:8">
      <c r="A11" s="460"/>
      <c r="B11" s="461"/>
      <c r="C11" s="462"/>
      <c r="D11" s="463" t="s">
        <v>61</v>
      </c>
      <c r="E11" s="461"/>
      <c r="F11" s="65"/>
      <c r="G11" s="65"/>
      <c r="H11" s="461"/>
    </row>
    <row r="12" spans="1:8">
      <c r="A12" s="66">
        <v>2</v>
      </c>
      <c r="B12" s="208" t="s">
        <v>124</v>
      </c>
      <c r="C12" s="314">
        <v>100000320980</v>
      </c>
      <c r="D12" s="69" t="s">
        <v>129</v>
      </c>
      <c r="E12" s="67">
        <v>42989</v>
      </c>
      <c r="F12" s="66">
        <v>10</v>
      </c>
      <c r="G12" s="68">
        <v>5</v>
      </c>
      <c r="H12" s="208" t="s">
        <v>981</v>
      </c>
    </row>
    <row r="13" spans="1:8">
      <c r="A13" s="66"/>
      <c r="B13" s="208"/>
      <c r="C13" s="314">
        <v>100000320979</v>
      </c>
      <c r="D13" s="69" t="s">
        <v>274</v>
      </c>
      <c r="E13" s="67">
        <v>42989</v>
      </c>
      <c r="F13" s="66">
        <v>10</v>
      </c>
      <c r="G13" s="68">
        <v>5</v>
      </c>
      <c r="H13" s="208" t="s">
        <v>981</v>
      </c>
    </row>
    <row r="14" spans="1:8">
      <c r="A14" s="70"/>
      <c r="B14" s="208"/>
      <c r="C14" s="314">
        <v>100000320886</v>
      </c>
      <c r="D14" s="315" t="s">
        <v>929</v>
      </c>
      <c r="E14" s="67">
        <v>42901</v>
      </c>
      <c r="F14" s="66">
        <v>10</v>
      </c>
      <c r="G14" s="68">
        <v>5</v>
      </c>
      <c r="H14" s="208" t="s">
        <v>981</v>
      </c>
    </row>
    <row r="15" spans="1:8">
      <c r="A15" s="464"/>
      <c r="B15" s="54"/>
      <c r="C15" s="54"/>
      <c r="D15" s="464" t="s">
        <v>56</v>
      </c>
      <c r="E15" s="465"/>
      <c r="F15" s="466"/>
      <c r="G15" s="65"/>
      <c r="H15" s="54"/>
    </row>
    <row r="16" spans="1:8">
      <c r="A16" s="75">
        <v>3</v>
      </c>
      <c r="B16" s="76" t="s">
        <v>96</v>
      </c>
      <c r="C16" s="316">
        <v>100000292226</v>
      </c>
      <c r="D16" s="74" t="s">
        <v>297</v>
      </c>
      <c r="E16" s="67">
        <v>42739</v>
      </c>
      <c r="F16" s="77">
        <v>10</v>
      </c>
      <c r="G16" s="75">
        <v>8</v>
      </c>
      <c r="H16" s="76" t="s">
        <v>981</v>
      </c>
    </row>
    <row r="17" spans="1:8">
      <c r="A17" s="75"/>
      <c r="B17" s="76"/>
      <c r="C17" s="322">
        <v>100000292196</v>
      </c>
      <c r="D17" s="74" t="s">
        <v>298</v>
      </c>
      <c r="E17" s="78">
        <v>42739</v>
      </c>
      <c r="F17" s="77">
        <v>10</v>
      </c>
      <c r="G17" s="75">
        <v>8</v>
      </c>
      <c r="H17" s="76" t="s">
        <v>981</v>
      </c>
    </row>
    <row r="18" spans="1:8">
      <c r="A18" s="75"/>
      <c r="B18" s="76"/>
      <c r="C18" s="322">
        <v>100000292197</v>
      </c>
      <c r="D18" s="79" t="s">
        <v>299</v>
      </c>
      <c r="E18" s="78">
        <v>42739</v>
      </c>
      <c r="F18" s="77">
        <v>10</v>
      </c>
      <c r="G18" s="75">
        <v>8</v>
      </c>
      <c r="H18" s="76" t="s">
        <v>981</v>
      </c>
    </row>
    <row r="19" spans="1:8">
      <c r="A19" s="75"/>
      <c r="B19" s="76"/>
      <c r="C19" s="316">
        <v>100000292195</v>
      </c>
      <c r="D19" s="79" t="s">
        <v>300</v>
      </c>
      <c r="E19" s="78">
        <v>42739</v>
      </c>
      <c r="F19" s="77">
        <v>10</v>
      </c>
      <c r="G19" s="75">
        <v>8</v>
      </c>
      <c r="H19" s="76" t="s">
        <v>981</v>
      </c>
    </row>
    <row r="20" spans="1:8" ht="44.25" customHeight="1">
      <c r="A20" s="75"/>
      <c r="B20" s="76"/>
      <c r="C20" s="318" t="s">
        <v>301</v>
      </c>
      <c r="D20" s="79" t="s">
        <v>302</v>
      </c>
      <c r="E20" s="78">
        <v>42739</v>
      </c>
      <c r="F20" s="77">
        <v>10</v>
      </c>
      <c r="G20" s="75">
        <v>8</v>
      </c>
      <c r="H20" s="76" t="s">
        <v>981</v>
      </c>
    </row>
    <row r="21" spans="1:8">
      <c r="A21" s="75"/>
      <c r="B21" s="76" t="s">
        <v>305</v>
      </c>
      <c r="C21" s="316">
        <v>100000320984</v>
      </c>
      <c r="D21" s="74" t="s">
        <v>306</v>
      </c>
      <c r="E21" s="78">
        <v>42989</v>
      </c>
      <c r="F21" s="77">
        <v>12</v>
      </c>
      <c r="G21" s="75">
        <v>8</v>
      </c>
      <c r="H21" s="76" t="s">
        <v>981</v>
      </c>
    </row>
    <row r="22" spans="1:8">
      <c r="A22" s="75"/>
      <c r="B22" s="76"/>
      <c r="C22" s="316">
        <v>100000320973</v>
      </c>
      <c r="D22" s="74" t="s">
        <v>307</v>
      </c>
      <c r="E22" s="78">
        <v>42989</v>
      </c>
      <c r="F22" s="77">
        <v>12</v>
      </c>
      <c r="G22" s="75">
        <v>8</v>
      </c>
      <c r="H22" s="76" t="s">
        <v>981</v>
      </c>
    </row>
    <row r="23" spans="1:8">
      <c r="A23" s="75">
        <v>4</v>
      </c>
      <c r="B23" s="76" t="s">
        <v>333</v>
      </c>
      <c r="C23" s="316">
        <v>100000321368</v>
      </c>
      <c r="D23" s="74" t="s">
        <v>334</v>
      </c>
      <c r="E23" s="67">
        <v>43004</v>
      </c>
      <c r="F23" s="77">
        <v>12</v>
      </c>
      <c r="G23" s="75">
        <v>8</v>
      </c>
      <c r="H23" s="76" t="s">
        <v>981</v>
      </c>
    </row>
    <row r="24" spans="1:8">
      <c r="A24" s="75"/>
      <c r="B24" s="76"/>
      <c r="C24" s="316">
        <v>100000321355</v>
      </c>
      <c r="D24" s="74" t="s">
        <v>335</v>
      </c>
      <c r="E24" s="67">
        <v>43004</v>
      </c>
      <c r="F24" s="77">
        <v>12</v>
      </c>
      <c r="G24" s="75">
        <v>8</v>
      </c>
      <c r="H24" s="76" t="s">
        <v>981</v>
      </c>
    </row>
    <row r="25" spans="1:8" ht="44.25" customHeight="1">
      <c r="A25" s="75"/>
      <c r="B25" s="76"/>
      <c r="C25" s="318" t="s">
        <v>948</v>
      </c>
      <c r="D25" s="317" t="s">
        <v>953</v>
      </c>
      <c r="E25" s="67">
        <v>43004</v>
      </c>
      <c r="F25" s="77">
        <v>12</v>
      </c>
      <c r="G25" s="75">
        <v>8</v>
      </c>
      <c r="H25" s="76" t="s">
        <v>981</v>
      </c>
    </row>
    <row r="26" spans="1:8">
      <c r="A26" s="75"/>
      <c r="B26" s="76" t="s">
        <v>173</v>
      </c>
      <c r="C26" s="316">
        <v>100000308327</v>
      </c>
      <c r="D26" s="74" t="s">
        <v>367</v>
      </c>
      <c r="E26" s="67">
        <v>42853</v>
      </c>
      <c r="F26" s="77">
        <v>12</v>
      </c>
      <c r="G26" s="75">
        <v>8</v>
      </c>
      <c r="H26" s="76" t="s">
        <v>981</v>
      </c>
    </row>
    <row r="27" spans="1:8">
      <c r="A27" s="464"/>
      <c r="B27" s="54"/>
      <c r="C27" s="54"/>
      <c r="D27" s="464" t="s">
        <v>59</v>
      </c>
      <c r="E27" s="465"/>
      <c r="F27" s="466"/>
      <c r="G27" s="65"/>
      <c r="H27" s="54"/>
    </row>
    <row r="28" spans="1:8" ht="44.25" customHeight="1">
      <c r="A28" s="68">
        <v>5</v>
      </c>
      <c r="B28" s="73" t="s">
        <v>442</v>
      </c>
      <c r="C28" s="318" t="s">
        <v>444</v>
      </c>
      <c r="D28" s="317" t="s">
        <v>935</v>
      </c>
      <c r="E28" s="67">
        <v>42691</v>
      </c>
      <c r="F28" s="77">
        <v>5</v>
      </c>
      <c r="G28" s="75">
        <v>3</v>
      </c>
      <c r="H28" s="73" t="s">
        <v>981</v>
      </c>
    </row>
    <row r="29" spans="1:8" ht="44.25" customHeight="1">
      <c r="A29" s="75"/>
      <c r="B29" s="76"/>
      <c r="C29" s="318" t="s">
        <v>445</v>
      </c>
      <c r="D29" s="317" t="s">
        <v>446</v>
      </c>
      <c r="E29" s="67">
        <v>42807</v>
      </c>
      <c r="F29" s="77">
        <v>5</v>
      </c>
      <c r="G29" s="75">
        <v>3</v>
      </c>
      <c r="H29" s="73" t="s">
        <v>981</v>
      </c>
    </row>
    <row r="30" spans="1:8" s="386" customFormat="1" ht="44.25" customHeight="1">
      <c r="A30" s="75"/>
      <c r="B30" s="76"/>
      <c r="C30" s="318" t="s">
        <v>447</v>
      </c>
      <c r="D30" s="317" t="s">
        <v>448</v>
      </c>
      <c r="E30" s="67">
        <v>42691</v>
      </c>
      <c r="F30" s="77">
        <v>5</v>
      </c>
      <c r="G30" s="75">
        <v>3</v>
      </c>
      <c r="H30" s="73" t="s">
        <v>981</v>
      </c>
    </row>
    <row r="31" spans="1:8" ht="44.25" customHeight="1">
      <c r="A31" s="75"/>
      <c r="B31" s="76"/>
      <c r="C31" s="318" t="s">
        <v>449</v>
      </c>
      <c r="D31" s="317" t="s">
        <v>450</v>
      </c>
      <c r="E31" s="67">
        <v>42691</v>
      </c>
      <c r="F31" s="77">
        <v>5</v>
      </c>
      <c r="G31" s="75">
        <v>3</v>
      </c>
      <c r="H31" s="73" t="s">
        <v>981</v>
      </c>
    </row>
    <row r="32" spans="1:8" ht="44.25" customHeight="1">
      <c r="A32" s="75"/>
      <c r="B32" s="76"/>
      <c r="C32" s="318" t="s">
        <v>451</v>
      </c>
      <c r="D32" s="74" t="s">
        <v>452</v>
      </c>
      <c r="E32" s="67">
        <v>42807</v>
      </c>
      <c r="F32" s="77">
        <v>5</v>
      </c>
      <c r="G32" s="75">
        <v>3</v>
      </c>
      <c r="H32" s="73" t="s">
        <v>981</v>
      </c>
    </row>
    <row r="33" spans="1:8" ht="44.25" customHeight="1">
      <c r="A33" s="75"/>
      <c r="B33" s="76"/>
      <c r="C33" s="318" t="s">
        <v>453</v>
      </c>
      <c r="D33" s="317" t="s">
        <v>454</v>
      </c>
      <c r="E33" s="67">
        <v>42691</v>
      </c>
      <c r="F33" s="77">
        <v>5</v>
      </c>
      <c r="G33" s="75">
        <v>3</v>
      </c>
      <c r="H33" s="73" t="s">
        <v>981</v>
      </c>
    </row>
    <row r="34" spans="1:8">
      <c r="A34" s="75"/>
      <c r="B34" s="76" t="s">
        <v>305</v>
      </c>
      <c r="C34" s="316">
        <v>100000320981</v>
      </c>
      <c r="D34" s="74" t="s">
        <v>460</v>
      </c>
      <c r="E34" s="67">
        <v>42989</v>
      </c>
      <c r="F34" s="77">
        <v>5</v>
      </c>
      <c r="G34" s="75">
        <v>3</v>
      </c>
      <c r="H34" s="76" t="s">
        <v>981</v>
      </c>
    </row>
    <row r="35" spans="1:8">
      <c r="A35" s="75"/>
      <c r="B35" s="76"/>
      <c r="C35" s="37">
        <v>100000320983</v>
      </c>
      <c r="D35" s="32" t="s">
        <v>125</v>
      </c>
      <c r="E35" s="34">
        <v>42989</v>
      </c>
      <c r="F35" s="31">
        <v>5</v>
      </c>
      <c r="G35" s="75">
        <v>3</v>
      </c>
      <c r="H35" s="76" t="s">
        <v>981</v>
      </c>
    </row>
    <row r="36" spans="1:8" ht="44.25" customHeight="1">
      <c r="A36" s="68"/>
      <c r="B36" s="49" t="s">
        <v>103</v>
      </c>
      <c r="C36" s="385" t="s">
        <v>105</v>
      </c>
      <c r="D36" s="49" t="s">
        <v>106</v>
      </c>
      <c r="E36" s="34">
        <v>42807</v>
      </c>
      <c r="F36" s="55">
        <v>5</v>
      </c>
      <c r="G36" s="55">
        <v>3</v>
      </c>
      <c r="H36" s="49" t="s">
        <v>981</v>
      </c>
    </row>
    <row r="37" spans="1:8" ht="44.25" customHeight="1">
      <c r="A37" s="68">
        <v>6</v>
      </c>
      <c r="B37" s="73" t="s">
        <v>485</v>
      </c>
      <c r="C37" s="318" t="s">
        <v>486</v>
      </c>
      <c r="D37" s="317" t="s">
        <v>487</v>
      </c>
      <c r="E37" s="67">
        <v>42807</v>
      </c>
      <c r="F37" s="66">
        <v>5</v>
      </c>
      <c r="G37" s="68">
        <v>3</v>
      </c>
      <c r="H37" s="76" t="s">
        <v>981</v>
      </c>
    </row>
    <row r="38" spans="1:8">
      <c r="A38" s="464"/>
      <c r="B38" s="54"/>
      <c r="C38" s="54"/>
      <c r="D38" s="464" t="s">
        <v>943</v>
      </c>
      <c r="E38" s="465"/>
      <c r="F38" s="466"/>
      <c r="G38" s="65"/>
      <c r="H38" s="54"/>
    </row>
    <row r="39" spans="1:8" ht="44.25" customHeight="1">
      <c r="A39" s="75"/>
      <c r="B39" s="76" t="s">
        <v>103</v>
      </c>
      <c r="C39" s="318" t="s">
        <v>505</v>
      </c>
      <c r="D39" s="74" t="s">
        <v>506</v>
      </c>
      <c r="E39" s="67">
        <v>42807</v>
      </c>
      <c r="F39" s="66">
        <v>5</v>
      </c>
      <c r="G39" s="68">
        <v>2</v>
      </c>
      <c r="H39" s="76" t="s">
        <v>981</v>
      </c>
    </row>
    <row r="40" spans="1:8" ht="44.25" customHeight="1">
      <c r="A40" s="75"/>
      <c r="B40" s="76"/>
      <c r="C40" s="318" t="s">
        <v>507</v>
      </c>
      <c r="D40" s="74" t="s">
        <v>508</v>
      </c>
      <c r="E40" s="67">
        <v>42691</v>
      </c>
      <c r="F40" s="66">
        <v>5</v>
      </c>
      <c r="G40" s="68">
        <v>2</v>
      </c>
      <c r="H40" s="76" t="s">
        <v>981</v>
      </c>
    </row>
    <row r="41" spans="1:8">
      <c r="A41" s="75">
        <v>7</v>
      </c>
      <c r="B41" s="76" t="s">
        <v>252</v>
      </c>
      <c r="C41" s="316">
        <v>100000311468</v>
      </c>
      <c r="D41" s="74" t="s">
        <v>516</v>
      </c>
      <c r="E41" s="67">
        <v>42878</v>
      </c>
      <c r="F41" s="77">
        <v>5</v>
      </c>
      <c r="G41" s="75">
        <v>2</v>
      </c>
      <c r="H41" s="76" t="s">
        <v>981</v>
      </c>
    </row>
    <row r="42" spans="1:8">
      <c r="A42" s="75">
        <v>8</v>
      </c>
      <c r="B42" s="76" t="s">
        <v>517</v>
      </c>
      <c r="C42" s="316">
        <v>100000314318</v>
      </c>
      <c r="D42" s="74" t="s">
        <v>518</v>
      </c>
      <c r="E42" s="67">
        <v>42930</v>
      </c>
      <c r="F42" s="77">
        <v>5</v>
      </c>
      <c r="G42" s="75">
        <v>2</v>
      </c>
      <c r="H42" s="76" t="s">
        <v>981</v>
      </c>
    </row>
    <row r="43" spans="1:8">
      <c r="A43" s="464"/>
      <c r="B43" s="54"/>
      <c r="C43" s="54"/>
      <c r="D43" s="464" t="s">
        <v>55</v>
      </c>
      <c r="E43" s="465"/>
      <c r="F43" s="466"/>
      <c r="G43" s="65"/>
      <c r="H43" s="54"/>
    </row>
    <row r="44" spans="1:8" ht="39" customHeight="1">
      <c r="A44" s="75">
        <v>9</v>
      </c>
      <c r="B44" s="76" t="s">
        <v>53</v>
      </c>
      <c r="C44" s="318" t="s">
        <v>530</v>
      </c>
      <c r="D44" s="317" t="s">
        <v>531</v>
      </c>
      <c r="E44" s="67">
        <v>42853</v>
      </c>
      <c r="F44" s="77">
        <v>15</v>
      </c>
      <c r="G44" s="75">
        <v>5</v>
      </c>
      <c r="H44" s="76" t="s">
        <v>981</v>
      </c>
    </row>
    <row r="45" spans="1:8">
      <c r="A45" s="75">
        <v>10</v>
      </c>
      <c r="B45" s="76" t="s">
        <v>532</v>
      </c>
      <c r="C45" s="316">
        <v>100000268162</v>
      </c>
      <c r="D45" s="74" t="s">
        <v>533</v>
      </c>
      <c r="E45" s="67">
        <v>42733</v>
      </c>
      <c r="F45" s="77">
        <v>15</v>
      </c>
      <c r="G45" s="75">
        <v>5</v>
      </c>
      <c r="H45" s="76" t="s">
        <v>981</v>
      </c>
    </row>
    <row r="46" spans="1:8">
      <c r="A46" s="75"/>
      <c r="B46" s="76"/>
      <c r="C46" s="316">
        <v>100000298814</v>
      </c>
      <c r="D46" s="74" t="s">
        <v>534</v>
      </c>
      <c r="E46" s="67">
        <v>42816</v>
      </c>
      <c r="F46" s="77">
        <v>15</v>
      </c>
      <c r="G46" s="75">
        <v>5</v>
      </c>
      <c r="H46" s="76" t="s">
        <v>981</v>
      </c>
    </row>
    <row r="47" spans="1:8">
      <c r="A47" s="75"/>
      <c r="B47" s="76"/>
      <c r="C47" s="316">
        <v>100000299517</v>
      </c>
      <c r="D47" s="74" t="s">
        <v>535</v>
      </c>
      <c r="E47" s="67">
        <v>42821</v>
      </c>
      <c r="F47" s="77">
        <v>15</v>
      </c>
      <c r="G47" s="75">
        <v>5</v>
      </c>
      <c r="H47" s="76" t="s">
        <v>981</v>
      </c>
    </row>
    <row r="48" spans="1:8">
      <c r="A48" s="75"/>
      <c r="B48" s="76"/>
      <c r="C48" s="316">
        <v>100000309973</v>
      </c>
      <c r="D48" s="74" t="s">
        <v>536</v>
      </c>
      <c r="E48" s="67">
        <v>42901</v>
      </c>
      <c r="F48" s="77">
        <v>15</v>
      </c>
      <c r="G48" s="75">
        <v>6</v>
      </c>
      <c r="H48" s="76" t="s">
        <v>981</v>
      </c>
    </row>
    <row r="49" spans="1:8">
      <c r="A49" s="75"/>
      <c r="B49" s="76"/>
      <c r="C49" s="316">
        <v>100000311740</v>
      </c>
      <c r="D49" s="74" t="s">
        <v>537</v>
      </c>
      <c r="E49" s="67">
        <v>42916</v>
      </c>
      <c r="F49" s="77">
        <v>15</v>
      </c>
      <c r="G49" s="75">
        <v>7</v>
      </c>
      <c r="H49" s="76" t="s">
        <v>981</v>
      </c>
    </row>
    <row r="50" spans="1:8">
      <c r="A50" s="464"/>
      <c r="B50" s="54"/>
      <c r="C50" s="54"/>
      <c r="D50" s="464" t="s">
        <v>131</v>
      </c>
      <c r="E50" s="465"/>
      <c r="F50" s="466"/>
      <c r="G50" s="65"/>
      <c r="H50" s="54"/>
    </row>
    <row r="51" spans="1:8">
      <c r="A51" s="68">
        <v>11</v>
      </c>
      <c r="B51" s="73" t="s">
        <v>247</v>
      </c>
      <c r="C51" s="316">
        <v>100000258504</v>
      </c>
      <c r="D51" s="74" t="s">
        <v>550</v>
      </c>
      <c r="E51" s="67">
        <v>42683</v>
      </c>
      <c r="F51" s="66">
        <v>30</v>
      </c>
      <c r="G51" s="68">
        <v>5</v>
      </c>
      <c r="H51" s="73" t="s">
        <v>981</v>
      </c>
    </row>
    <row r="52" spans="1:8">
      <c r="A52" s="80"/>
      <c r="B52" s="81" t="s">
        <v>517</v>
      </c>
      <c r="C52" s="321">
        <v>100000312619</v>
      </c>
      <c r="D52" s="82" t="s">
        <v>551</v>
      </c>
      <c r="E52" s="72">
        <v>42901</v>
      </c>
      <c r="F52" s="83">
        <v>30</v>
      </c>
      <c r="G52" s="80">
        <v>8</v>
      </c>
      <c r="H52" s="81" t="s">
        <v>981</v>
      </c>
    </row>
  </sheetData>
  <mergeCells count="11">
    <mergeCell ref="H7:H8"/>
    <mergeCell ref="F7:G7"/>
    <mergeCell ref="A2:G2"/>
    <mergeCell ref="A3:G3"/>
    <mergeCell ref="A4:G4"/>
    <mergeCell ref="A5:G5"/>
    <mergeCell ref="A7:A8"/>
    <mergeCell ref="B7:B8"/>
    <mergeCell ref="C7:C8"/>
    <mergeCell ref="D7:D8"/>
    <mergeCell ref="E7:E8"/>
  </mergeCells>
  <pageMargins left="0.59055118110236227" right="0.19685039370078741" top="0.39370078740157483" bottom="0.39370078740157483" header="0" footer="0"/>
  <pageSetup paperSize="9" scale="55" fitToHeight="10" orientation="portrait" r:id="rId1"/>
  <rowBreaks count="1" manualBreakCount="1">
    <brk id="5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801F1-3F60-477B-83AC-E1FCD0A254C7}">
  <dimension ref="A1:H211"/>
  <sheetViews>
    <sheetView topLeftCell="B1" zoomScaleNormal="100" zoomScaleSheetLayoutView="89" zoomScalePageLayoutView="66" workbookViewId="0">
      <selection activeCell="D206" sqref="D206"/>
    </sheetView>
  </sheetViews>
  <sheetFormatPr defaultColWidth="9.125" defaultRowHeight="21"/>
  <cols>
    <col min="1" max="1" width="6.75" style="25" customWidth="1"/>
    <col min="2" max="2" width="33" style="25" bestFit="1" customWidth="1"/>
    <col min="3" max="3" width="15.375" style="25" customWidth="1"/>
    <col min="4" max="4" width="41.25" style="25" bestFit="1" customWidth="1"/>
    <col min="5" max="5" width="12.125" style="25" customWidth="1"/>
    <col min="6" max="6" width="8.625" style="25" customWidth="1"/>
    <col min="7" max="7" width="16.25" style="25" customWidth="1"/>
    <col min="8" max="8" width="18" style="25" customWidth="1"/>
    <col min="9" max="16384" width="9.125" style="25"/>
  </cols>
  <sheetData>
    <row r="1" spans="1:8">
      <c r="H1" s="26" t="s">
        <v>554</v>
      </c>
    </row>
    <row r="2" spans="1:8">
      <c r="A2" s="499" t="s">
        <v>0</v>
      </c>
      <c r="B2" s="499"/>
      <c r="C2" s="499"/>
      <c r="D2" s="499"/>
      <c r="E2" s="499"/>
      <c r="F2" s="499"/>
      <c r="G2" s="499"/>
    </row>
    <row r="3" spans="1:8">
      <c r="A3" s="499" t="s">
        <v>780</v>
      </c>
      <c r="B3" s="499"/>
      <c r="C3" s="499"/>
      <c r="D3" s="499"/>
      <c r="E3" s="499"/>
      <c r="F3" s="499"/>
      <c r="G3" s="499"/>
    </row>
    <row r="4" spans="1:8">
      <c r="A4" s="499" t="s">
        <v>5</v>
      </c>
      <c r="B4" s="499"/>
      <c r="C4" s="499"/>
      <c r="D4" s="499"/>
      <c r="E4" s="499"/>
      <c r="F4" s="499"/>
      <c r="G4" s="499"/>
    </row>
    <row r="5" spans="1:8" ht="19.5" customHeight="1">
      <c r="A5" s="505"/>
      <c r="B5" s="505"/>
      <c r="C5" s="505"/>
      <c r="D5" s="505"/>
      <c r="E5" s="505"/>
      <c r="F5" s="505"/>
      <c r="G5" s="505"/>
    </row>
    <row r="6" spans="1:8">
      <c r="A6" s="500" t="s">
        <v>926</v>
      </c>
      <c r="B6" s="500"/>
      <c r="C6" s="500"/>
      <c r="D6" s="500"/>
      <c r="E6" s="500"/>
      <c r="F6" s="500"/>
      <c r="G6" s="500"/>
    </row>
    <row r="7" spans="1:8">
      <c r="A7" s="404" t="s">
        <v>927</v>
      </c>
      <c r="B7" s="404"/>
      <c r="C7" s="404"/>
      <c r="D7" s="404"/>
      <c r="E7" s="404"/>
      <c r="F7" s="299"/>
      <c r="G7" s="299"/>
    </row>
    <row r="8" spans="1:8" ht="24" customHeight="1">
      <c r="A8" s="495" t="s">
        <v>6</v>
      </c>
      <c r="B8" s="495" t="s">
        <v>265</v>
      </c>
      <c r="C8" s="501" t="s">
        <v>47</v>
      </c>
      <c r="D8" s="489" t="s">
        <v>923</v>
      </c>
      <c r="E8" s="503" t="s">
        <v>18</v>
      </c>
      <c r="F8" s="497" t="s">
        <v>785</v>
      </c>
      <c r="G8" s="498"/>
      <c r="H8" s="495" t="s">
        <v>980</v>
      </c>
    </row>
    <row r="9" spans="1:8" ht="84">
      <c r="A9" s="496"/>
      <c r="B9" s="496"/>
      <c r="C9" s="502"/>
      <c r="D9" s="489"/>
      <c r="E9" s="504"/>
      <c r="F9" s="298" t="s">
        <v>925</v>
      </c>
      <c r="G9" s="309" t="s">
        <v>266</v>
      </c>
      <c r="H9" s="496"/>
    </row>
    <row r="10" spans="1:8">
      <c r="A10" s="202"/>
      <c r="B10" s="203"/>
      <c r="C10" s="204"/>
      <c r="D10" s="310" t="s">
        <v>928</v>
      </c>
      <c r="E10" s="205"/>
      <c r="F10" s="205"/>
      <c r="G10" s="206"/>
      <c r="H10" s="203"/>
    </row>
    <row r="11" spans="1:8">
      <c r="A11" s="43">
        <v>1</v>
      </c>
      <c r="B11" s="65" t="s">
        <v>193</v>
      </c>
      <c r="C11" s="311">
        <v>100000298873</v>
      </c>
      <c r="D11" s="41" t="s">
        <v>267</v>
      </c>
      <c r="E11" s="42">
        <v>42772</v>
      </c>
      <c r="F11" s="43">
        <v>40</v>
      </c>
      <c r="G11" s="43">
        <v>25</v>
      </c>
      <c r="H11" s="65" t="s">
        <v>983</v>
      </c>
    </row>
    <row r="12" spans="1:8">
      <c r="A12" s="43"/>
      <c r="B12" s="65"/>
      <c r="C12" s="311">
        <v>100000298872</v>
      </c>
      <c r="D12" s="41" t="s">
        <v>268</v>
      </c>
      <c r="E12" s="42">
        <v>42792</v>
      </c>
      <c r="F12" s="43">
        <v>40</v>
      </c>
      <c r="G12" s="43">
        <v>25</v>
      </c>
      <c r="H12" s="65" t="s">
        <v>983</v>
      </c>
    </row>
    <row r="13" spans="1:8">
      <c r="A13" s="460"/>
      <c r="B13" s="461"/>
      <c r="C13" s="462"/>
      <c r="D13" s="463" t="s">
        <v>61</v>
      </c>
      <c r="E13" s="461"/>
      <c r="F13" s="65"/>
      <c r="G13" s="65"/>
      <c r="H13" s="461"/>
    </row>
    <row r="14" spans="1:8" ht="72.75" customHeight="1">
      <c r="A14" s="207">
        <v>2</v>
      </c>
      <c r="B14" s="431" t="s">
        <v>62</v>
      </c>
      <c r="C14" s="432">
        <v>100000310702</v>
      </c>
      <c r="D14" s="433" t="s">
        <v>270</v>
      </c>
      <c r="E14" s="434">
        <v>42670</v>
      </c>
      <c r="F14" s="207">
        <v>3</v>
      </c>
      <c r="G14" s="435">
        <v>5</v>
      </c>
      <c r="H14" s="431" t="s">
        <v>983</v>
      </c>
    </row>
    <row r="15" spans="1:8" ht="42">
      <c r="A15" s="66">
        <v>3</v>
      </c>
      <c r="B15" s="208" t="s">
        <v>65</v>
      </c>
      <c r="C15" s="312">
        <v>100000296322</v>
      </c>
      <c r="D15" s="69" t="s">
        <v>271</v>
      </c>
      <c r="E15" s="67">
        <v>42768</v>
      </c>
      <c r="F15" s="66">
        <v>10</v>
      </c>
      <c r="G15" s="68">
        <v>5</v>
      </c>
      <c r="H15" s="208" t="s">
        <v>983</v>
      </c>
    </row>
    <row r="16" spans="1:8" s="210" customFormat="1" ht="42">
      <c r="A16" s="66">
        <v>4</v>
      </c>
      <c r="B16" s="208" t="s">
        <v>153</v>
      </c>
      <c r="C16" s="313">
        <v>100000323479</v>
      </c>
      <c r="D16" s="209" t="s">
        <v>78</v>
      </c>
      <c r="E16" s="67">
        <v>43006</v>
      </c>
      <c r="F16" s="66">
        <v>10</v>
      </c>
      <c r="G16" s="68">
        <v>5</v>
      </c>
      <c r="H16" s="208" t="s">
        <v>983</v>
      </c>
    </row>
    <row r="17" spans="1:8" s="210" customFormat="1" ht="42">
      <c r="A17" s="66"/>
      <c r="B17" s="208"/>
      <c r="C17" s="313">
        <v>100000323493</v>
      </c>
      <c r="D17" s="209" t="s">
        <v>78</v>
      </c>
      <c r="E17" s="67">
        <v>43006</v>
      </c>
      <c r="F17" s="66">
        <v>10</v>
      </c>
      <c r="G17" s="68">
        <v>5</v>
      </c>
      <c r="H17" s="208" t="s">
        <v>983</v>
      </c>
    </row>
    <row r="18" spans="1:8" s="210" customFormat="1" ht="42">
      <c r="A18" s="66"/>
      <c r="B18" s="208"/>
      <c r="C18" s="313">
        <v>100000323522</v>
      </c>
      <c r="D18" s="209" t="s">
        <v>78</v>
      </c>
      <c r="E18" s="67">
        <v>43006</v>
      </c>
      <c r="F18" s="66">
        <v>10</v>
      </c>
      <c r="G18" s="68">
        <v>5</v>
      </c>
      <c r="H18" s="208" t="s">
        <v>983</v>
      </c>
    </row>
    <row r="19" spans="1:8" s="210" customFormat="1" ht="42">
      <c r="A19" s="66"/>
      <c r="B19" s="208"/>
      <c r="C19" s="313">
        <v>100000323550</v>
      </c>
      <c r="D19" s="209" t="s">
        <v>78</v>
      </c>
      <c r="E19" s="67">
        <v>43006</v>
      </c>
      <c r="F19" s="66">
        <v>10</v>
      </c>
      <c r="G19" s="68">
        <v>5</v>
      </c>
      <c r="H19" s="208" t="s">
        <v>983</v>
      </c>
    </row>
    <row r="20" spans="1:8" s="210" customFormat="1" ht="42">
      <c r="A20" s="66"/>
      <c r="B20" s="208"/>
      <c r="C20" s="313">
        <v>100000323706</v>
      </c>
      <c r="D20" s="209" t="s">
        <v>78</v>
      </c>
      <c r="E20" s="67">
        <v>43006</v>
      </c>
      <c r="F20" s="66">
        <v>10</v>
      </c>
      <c r="G20" s="68">
        <v>5</v>
      </c>
      <c r="H20" s="208" t="s">
        <v>983</v>
      </c>
    </row>
    <row r="21" spans="1:8" s="210" customFormat="1" ht="42">
      <c r="A21" s="66"/>
      <c r="B21" s="208"/>
      <c r="C21" s="313">
        <v>100000323725</v>
      </c>
      <c r="D21" s="209" t="s">
        <v>78</v>
      </c>
      <c r="E21" s="67">
        <v>43006</v>
      </c>
      <c r="F21" s="66">
        <v>10</v>
      </c>
      <c r="G21" s="68">
        <v>5</v>
      </c>
      <c r="H21" s="208" t="s">
        <v>983</v>
      </c>
    </row>
    <row r="22" spans="1:8" s="210" customFormat="1" ht="42">
      <c r="A22" s="66"/>
      <c r="B22" s="208"/>
      <c r="C22" s="313">
        <v>100000323739</v>
      </c>
      <c r="D22" s="209" t="s">
        <v>78</v>
      </c>
      <c r="E22" s="67">
        <v>43006</v>
      </c>
      <c r="F22" s="66">
        <v>10</v>
      </c>
      <c r="G22" s="68">
        <v>5</v>
      </c>
      <c r="H22" s="208" t="s">
        <v>983</v>
      </c>
    </row>
    <row r="23" spans="1:8" s="210" customFormat="1" ht="42">
      <c r="A23" s="66"/>
      <c r="B23" s="208"/>
      <c r="C23" s="313">
        <v>100000323752</v>
      </c>
      <c r="D23" s="209" t="s">
        <v>78</v>
      </c>
      <c r="E23" s="67">
        <v>43006</v>
      </c>
      <c r="F23" s="66">
        <v>10</v>
      </c>
      <c r="G23" s="68">
        <v>5</v>
      </c>
      <c r="H23" s="208" t="s">
        <v>983</v>
      </c>
    </row>
    <row r="24" spans="1:8" ht="42">
      <c r="A24" s="66">
        <v>5</v>
      </c>
      <c r="B24" s="208" t="s">
        <v>79</v>
      </c>
      <c r="C24" s="314">
        <v>100000321714</v>
      </c>
      <c r="D24" s="69" t="s">
        <v>272</v>
      </c>
      <c r="E24" s="67">
        <v>43004</v>
      </c>
      <c r="F24" s="66">
        <v>10</v>
      </c>
      <c r="G24" s="68">
        <v>5</v>
      </c>
      <c r="H24" s="208" t="s">
        <v>983</v>
      </c>
    </row>
    <row r="25" spans="1:8" ht="42">
      <c r="A25" s="66">
        <v>6</v>
      </c>
      <c r="B25" s="208" t="s">
        <v>228</v>
      </c>
      <c r="C25" s="314">
        <v>100000320986</v>
      </c>
      <c r="D25" s="69" t="s">
        <v>273</v>
      </c>
      <c r="E25" s="67">
        <v>42989</v>
      </c>
      <c r="F25" s="66">
        <v>10</v>
      </c>
      <c r="G25" s="68">
        <v>5</v>
      </c>
      <c r="H25" s="208" t="s">
        <v>983</v>
      </c>
    </row>
    <row r="26" spans="1:8" ht="42">
      <c r="A26" s="66">
        <v>7</v>
      </c>
      <c r="B26" s="208" t="s">
        <v>275</v>
      </c>
      <c r="C26" s="314">
        <v>100000306961</v>
      </c>
      <c r="D26" s="69" t="s">
        <v>276</v>
      </c>
      <c r="E26" s="67">
        <v>42831</v>
      </c>
      <c r="F26" s="66">
        <v>10</v>
      </c>
      <c r="G26" s="68">
        <v>5</v>
      </c>
      <c r="H26" s="208" t="s">
        <v>983</v>
      </c>
    </row>
    <row r="27" spans="1:8" ht="42">
      <c r="A27" s="66">
        <v>8</v>
      </c>
      <c r="B27" s="208" t="s">
        <v>277</v>
      </c>
      <c r="C27" s="314">
        <v>100000306962</v>
      </c>
      <c r="D27" s="69" t="s">
        <v>278</v>
      </c>
      <c r="E27" s="67">
        <v>42831</v>
      </c>
      <c r="F27" s="66">
        <v>10</v>
      </c>
      <c r="G27" s="68">
        <v>5</v>
      </c>
      <c r="H27" s="208" t="s">
        <v>983</v>
      </c>
    </row>
    <row r="28" spans="1:8" ht="42">
      <c r="A28" s="66">
        <v>9</v>
      </c>
      <c r="B28" s="208" t="s">
        <v>279</v>
      </c>
      <c r="C28" s="314">
        <v>100000257097</v>
      </c>
      <c r="D28" s="69" t="s">
        <v>280</v>
      </c>
      <c r="E28" s="67">
        <v>42661</v>
      </c>
      <c r="F28" s="66">
        <v>10</v>
      </c>
      <c r="G28" s="68">
        <v>5</v>
      </c>
      <c r="H28" s="208" t="s">
        <v>983</v>
      </c>
    </row>
    <row r="29" spans="1:8" ht="42">
      <c r="A29" s="71">
        <v>10</v>
      </c>
      <c r="B29" s="208" t="s">
        <v>281</v>
      </c>
      <c r="C29" s="314">
        <v>100000302099</v>
      </c>
      <c r="D29" s="69" t="s">
        <v>282</v>
      </c>
      <c r="E29" s="67">
        <v>42809</v>
      </c>
      <c r="F29" s="66">
        <v>10</v>
      </c>
      <c r="G29" s="68">
        <v>5</v>
      </c>
      <c r="H29" s="208" t="s">
        <v>983</v>
      </c>
    </row>
    <row r="30" spans="1:8" ht="42">
      <c r="A30" s="66"/>
      <c r="B30" s="208"/>
      <c r="C30" s="314">
        <v>100000302101</v>
      </c>
      <c r="D30" s="69" t="s">
        <v>283</v>
      </c>
      <c r="E30" s="67">
        <v>42809</v>
      </c>
      <c r="F30" s="66">
        <v>10</v>
      </c>
      <c r="G30" s="68">
        <v>5</v>
      </c>
      <c r="H30" s="208" t="s">
        <v>983</v>
      </c>
    </row>
    <row r="31" spans="1:8">
      <c r="A31" s="463"/>
      <c r="B31" s="76"/>
      <c r="C31" s="316"/>
      <c r="D31" s="467" t="s">
        <v>60</v>
      </c>
      <c r="E31" s="67"/>
      <c r="F31" s="77"/>
      <c r="G31" s="75"/>
      <c r="H31" s="76"/>
    </row>
    <row r="32" spans="1:8" ht="42">
      <c r="A32" s="68">
        <v>11</v>
      </c>
      <c r="B32" s="73" t="s">
        <v>163</v>
      </c>
      <c r="C32" s="316">
        <v>100000291688</v>
      </c>
      <c r="D32" s="317" t="s">
        <v>284</v>
      </c>
      <c r="E32" s="67">
        <v>42718</v>
      </c>
      <c r="F32" s="66">
        <v>10</v>
      </c>
      <c r="G32" s="68">
        <v>5</v>
      </c>
      <c r="H32" s="73" t="s">
        <v>983</v>
      </c>
    </row>
    <row r="33" spans="1:8" ht="42">
      <c r="A33" s="68"/>
      <c r="B33" s="73" t="s">
        <v>281</v>
      </c>
      <c r="C33" s="316">
        <v>100000302103</v>
      </c>
      <c r="D33" s="74" t="s">
        <v>285</v>
      </c>
      <c r="E33" s="67">
        <v>42809</v>
      </c>
      <c r="F33" s="66">
        <v>10</v>
      </c>
      <c r="G33" s="68">
        <v>5</v>
      </c>
      <c r="H33" s="73" t="s">
        <v>983</v>
      </c>
    </row>
    <row r="34" spans="1:8" ht="42">
      <c r="A34" s="75"/>
      <c r="B34" s="76"/>
      <c r="C34" s="316">
        <v>100000302102</v>
      </c>
      <c r="D34" s="74" t="s">
        <v>286</v>
      </c>
      <c r="E34" s="67">
        <v>42809</v>
      </c>
      <c r="F34" s="77">
        <v>20</v>
      </c>
      <c r="G34" s="75">
        <v>5</v>
      </c>
      <c r="H34" s="76" t="s">
        <v>983</v>
      </c>
    </row>
    <row r="35" spans="1:8">
      <c r="A35" s="464"/>
      <c r="B35" s="54"/>
      <c r="C35" s="54"/>
      <c r="D35" s="464" t="s">
        <v>56</v>
      </c>
      <c r="E35" s="465"/>
      <c r="F35" s="466"/>
      <c r="G35" s="65"/>
      <c r="H35" s="54"/>
    </row>
    <row r="36" spans="1:8" s="319" customFormat="1" ht="44.25" customHeight="1">
      <c r="A36" s="68"/>
      <c r="B36" s="73" t="s">
        <v>287</v>
      </c>
      <c r="C36" s="318" t="s">
        <v>288</v>
      </c>
      <c r="D36" s="317" t="s">
        <v>289</v>
      </c>
      <c r="E36" s="67">
        <v>42823</v>
      </c>
      <c r="F36" s="66">
        <v>12</v>
      </c>
      <c r="G36" s="68">
        <v>8</v>
      </c>
      <c r="H36" s="73" t="s">
        <v>983</v>
      </c>
    </row>
    <row r="37" spans="1:8" s="320" customFormat="1" ht="44.25" customHeight="1">
      <c r="A37" s="68">
        <v>12</v>
      </c>
      <c r="B37" s="73" t="s">
        <v>290</v>
      </c>
      <c r="C37" s="318" t="s">
        <v>930</v>
      </c>
      <c r="D37" s="317" t="s">
        <v>291</v>
      </c>
      <c r="E37" s="67">
        <v>43000</v>
      </c>
      <c r="F37" s="66">
        <v>12</v>
      </c>
      <c r="G37" s="68">
        <v>8</v>
      </c>
      <c r="H37" s="73" t="s">
        <v>983</v>
      </c>
    </row>
    <row r="38" spans="1:8" s="320" customFormat="1" ht="42">
      <c r="A38" s="68"/>
      <c r="B38" s="73"/>
      <c r="C38" s="318">
        <v>100000321009</v>
      </c>
      <c r="D38" s="74" t="s">
        <v>292</v>
      </c>
      <c r="E38" s="67">
        <v>43000</v>
      </c>
      <c r="F38" s="66">
        <v>12</v>
      </c>
      <c r="G38" s="68">
        <v>8</v>
      </c>
      <c r="H38" s="73" t="s">
        <v>983</v>
      </c>
    </row>
    <row r="39" spans="1:8" s="320" customFormat="1" ht="42">
      <c r="A39" s="68"/>
      <c r="B39" s="73"/>
      <c r="C39" s="318">
        <v>100000321013</v>
      </c>
      <c r="D39" s="74" t="s">
        <v>292</v>
      </c>
      <c r="E39" s="67">
        <v>43000</v>
      </c>
      <c r="F39" s="66">
        <v>12</v>
      </c>
      <c r="G39" s="68">
        <v>8</v>
      </c>
      <c r="H39" s="73" t="s">
        <v>983</v>
      </c>
    </row>
    <row r="40" spans="1:8" s="320" customFormat="1" ht="42">
      <c r="A40" s="68"/>
      <c r="B40" s="73"/>
      <c r="C40" s="318">
        <v>100000321044</v>
      </c>
      <c r="D40" s="74" t="s">
        <v>292</v>
      </c>
      <c r="E40" s="67">
        <v>43000</v>
      </c>
      <c r="F40" s="66">
        <v>12</v>
      </c>
      <c r="G40" s="68">
        <v>8</v>
      </c>
      <c r="H40" s="73" t="s">
        <v>983</v>
      </c>
    </row>
    <row r="41" spans="1:8" s="320" customFormat="1" ht="42">
      <c r="A41" s="68"/>
      <c r="B41" s="73"/>
      <c r="C41" s="318">
        <v>100000321048</v>
      </c>
      <c r="D41" s="74" t="s">
        <v>292</v>
      </c>
      <c r="E41" s="67">
        <v>43000</v>
      </c>
      <c r="F41" s="66">
        <v>12</v>
      </c>
      <c r="G41" s="68">
        <v>8</v>
      </c>
      <c r="H41" s="73" t="s">
        <v>983</v>
      </c>
    </row>
    <row r="42" spans="1:8" s="320" customFormat="1" ht="42">
      <c r="A42" s="68"/>
      <c r="B42" s="73"/>
      <c r="C42" s="318">
        <v>100000321069</v>
      </c>
      <c r="D42" s="74" t="s">
        <v>292</v>
      </c>
      <c r="E42" s="67">
        <v>43000</v>
      </c>
      <c r="F42" s="66">
        <v>12</v>
      </c>
      <c r="G42" s="68">
        <v>8</v>
      </c>
      <c r="H42" s="73" t="s">
        <v>983</v>
      </c>
    </row>
    <row r="43" spans="1:8" s="320" customFormat="1" ht="42">
      <c r="A43" s="68"/>
      <c r="B43" s="73"/>
      <c r="C43" s="318">
        <v>100000321072</v>
      </c>
      <c r="D43" s="74" t="s">
        <v>292</v>
      </c>
      <c r="E43" s="67">
        <v>43000</v>
      </c>
      <c r="F43" s="66">
        <v>12</v>
      </c>
      <c r="G43" s="68">
        <v>8</v>
      </c>
      <c r="H43" s="73" t="s">
        <v>983</v>
      </c>
    </row>
    <row r="44" spans="1:8" s="320" customFormat="1" ht="42">
      <c r="A44" s="68"/>
      <c r="B44" s="73"/>
      <c r="C44" s="318">
        <v>100000321091</v>
      </c>
      <c r="D44" s="74" t="s">
        <v>292</v>
      </c>
      <c r="E44" s="67">
        <v>43000</v>
      </c>
      <c r="F44" s="66">
        <v>12</v>
      </c>
      <c r="G44" s="68">
        <v>8</v>
      </c>
      <c r="H44" s="73" t="s">
        <v>983</v>
      </c>
    </row>
    <row r="45" spans="1:8" s="320" customFormat="1" ht="42">
      <c r="A45" s="68"/>
      <c r="B45" s="73"/>
      <c r="C45" s="318">
        <v>100000321097</v>
      </c>
      <c r="D45" s="74" t="s">
        <v>292</v>
      </c>
      <c r="E45" s="67">
        <v>43000</v>
      </c>
      <c r="F45" s="66">
        <v>12</v>
      </c>
      <c r="G45" s="68">
        <v>8</v>
      </c>
      <c r="H45" s="73" t="s">
        <v>983</v>
      </c>
    </row>
    <row r="46" spans="1:8" s="320" customFormat="1" ht="42">
      <c r="A46" s="68"/>
      <c r="B46" s="73"/>
      <c r="C46" s="318">
        <v>100000321100</v>
      </c>
      <c r="D46" s="74" t="s">
        <v>292</v>
      </c>
      <c r="E46" s="67">
        <v>43000</v>
      </c>
      <c r="F46" s="66">
        <v>12</v>
      </c>
      <c r="G46" s="68">
        <v>8</v>
      </c>
      <c r="H46" s="73" t="s">
        <v>983</v>
      </c>
    </row>
    <row r="47" spans="1:8" s="320" customFormat="1" ht="42">
      <c r="A47" s="68"/>
      <c r="B47" s="73"/>
      <c r="C47" s="318">
        <v>100000321113</v>
      </c>
      <c r="D47" s="74" t="s">
        <v>292</v>
      </c>
      <c r="E47" s="67">
        <v>43000</v>
      </c>
      <c r="F47" s="66">
        <v>12</v>
      </c>
      <c r="G47" s="68">
        <v>8</v>
      </c>
      <c r="H47" s="73" t="s">
        <v>983</v>
      </c>
    </row>
    <row r="48" spans="1:8" s="320" customFormat="1" ht="42">
      <c r="A48" s="68"/>
      <c r="B48" s="73"/>
      <c r="C48" s="318">
        <v>100000321132</v>
      </c>
      <c r="D48" s="74" t="s">
        <v>292</v>
      </c>
      <c r="E48" s="67">
        <v>43000</v>
      </c>
      <c r="F48" s="66">
        <v>12</v>
      </c>
      <c r="G48" s="68">
        <v>8</v>
      </c>
      <c r="H48" s="73" t="s">
        <v>983</v>
      </c>
    </row>
    <row r="49" spans="1:8" s="320" customFormat="1" ht="42">
      <c r="A49" s="68"/>
      <c r="B49" s="73"/>
      <c r="C49" s="318">
        <v>100000321141</v>
      </c>
      <c r="D49" s="74" t="s">
        <v>292</v>
      </c>
      <c r="E49" s="67">
        <v>43000</v>
      </c>
      <c r="F49" s="66">
        <v>12</v>
      </c>
      <c r="G49" s="68">
        <v>8</v>
      </c>
      <c r="H49" s="73" t="s">
        <v>983</v>
      </c>
    </row>
    <row r="50" spans="1:8" s="320" customFormat="1" ht="42">
      <c r="A50" s="68"/>
      <c r="B50" s="73"/>
      <c r="C50" s="318">
        <v>100000321152</v>
      </c>
      <c r="D50" s="74" t="s">
        <v>292</v>
      </c>
      <c r="E50" s="67">
        <v>43000</v>
      </c>
      <c r="F50" s="66">
        <v>12</v>
      </c>
      <c r="G50" s="68">
        <v>8</v>
      </c>
      <c r="H50" s="73" t="s">
        <v>983</v>
      </c>
    </row>
    <row r="51" spans="1:8" s="320" customFormat="1" ht="42">
      <c r="A51" s="68"/>
      <c r="B51" s="73"/>
      <c r="C51" s="318">
        <v>100000321162</v>
      </c>
      <c r="D51" s="74" t="s">
        <v>292</v>
      </c>
      <c r="E51" s="67">
        <v>43000</v>
      </c>
      <c r="F51" s="66">
        <v>12</v>
      </c>
      <c r="G51" s="68">
        <v>8</v>
      </c>
      <c r="H51" s="73" t="s">
        <v>983</v>
      </c>
    </row>
    <row r="52" spans="1:8" s="320" customFormat="1" ht="42">
      <c r="A52" s="68"/>
      <c r="B52" s="73"/>
      <c r="C52" s="318">
        <v>100000321173</v>
      </c>
      <c r="D52" s="74" t="s">
        <v>292</v>
      </c>
      <c r="E52" s="67">
        <v>43000</v>
      </c>
      <c r="F52" s="66">
        <v>12</v>
      </c>
      <c r="G52" s="68">
        <v>8</v>
      </c>
      <c r="H52" s="73" t="s">
        <v>983</v>
      </c>
    </row>
    <row r="53" spans="1:8" s="320" customFormat="1" ht="42">
      <c r="A53" s="68"/>
      <c r="B53" s="73"/>
      <c r="C53" s="318">
        <v>100000321180</v>
      </c>
      <c r="D53" s="74" t="s">
        <v>292</v>
      </c>
      <c r="E53" s="67">
        <v>43000</v>
      </c>
      <c r="F53" s="66">
        <v>12</v>
      </c>
      <c r="G53" s="68">
        <v>8</v>
      </c>
      <c r="H53" s="73" t="s">
        <v>983</v>
      </c>
    </row>
    <row r="54" spans="1:8" s="320" customFormat="1" ht="42">
      <c r="A54" s="68"/>
      <c r="B54" s="73"/>
      <c r="C54" s="318">
        <v>100000321201</v>
      </c>
      <c r="D54" s="74" t="s">
        <v>292</v>
      </c>
      <c r="E54" s="67">
        <v>43000</v>
      </c>
      <c r="F54" s="66">
        <v>12</v>
      </c>
      <c r="G54" s="68">
        <v>8</v>
      </c>
      <c r="H54" s="73" t="s">
        <v>983</v>
      </c>
    </row>
    <row r="55" spans="1:8" s="319" customFormat="1" ht="44.25" customHeight="1">
      <c r="A55" s="68"/>
      <c r="B55" s="73"/>
      <c r="C55" s="318" t="s">
        <v>931</v>
      </c>
      <c r="D55" s="74" t="s">
        <v>292</v>
      </c>
      <c r="E55" s="67">
        <v>43000</v>
      </c>
      <c r="F55" s="66">
        <v>12</v>
      </c>
      <c r="G55" s="68">
        <v>8</v>
      </c>
      <c r="H55" s="73" t="s">
        <v>983</v>
      </c>
    </row>
    <row r="56" spans="1:8" s="319" customFormat="1" ht="44.25" customHeight="1">
      <c r="A56" s="68"/>
      <c r="B56" s="73"/>
      <c r="C56" s="318" t="s">
        <v>293</v>
      </c>
      <c r="D56" s="74" t="s">
        <v>294</v>
      </c>
      <c r="E56" s="67">
        <v>42993</v>
      </c>
      <c r="F56" s="66">
        <v>12</v>
      </c>
      <c r="G56" s="68">
        <v>8</v>
      </c>
      <c r="H56" s="73" t="s">
        <v>983</v>
      </c>
    </row>
    <row r="57" spans="1:8" ht="42">
      <c r="A57" s="75"/>
      <c r="B57" s="76"/>
      <c r="C57" s="316">
        <v>100000320835</v>
      </c>
      <c r="D57" s="74" t="s">
        <v>295</v>
      </c>
      <c r="E57" s="67">
        <v>42993</v>
      </c>
      <c r="F57" s="77">
        <v>12</v>
      </c>
      <c r="G57" s="75">
        <v>8</v>
      </c>
      <c r="H57" s="73" t="s">
        <v>983</v>
      </c>
    </row>
    <row r="58" spans="1:8" ht="42">
      <c r="A58" s="75"/>
      <c r="B58" s="76"/>
      <c r="C58" s="316">
        <v>100000320834</v>
      </c>
      <c r="D58" s="74" t="s">
        <v>296</v>
      </c>
      <c r="E58" s="67">
        <v>42993</v>
      </c>
      <c r="F58" s="77">
        <v>12</v>
      </c>
      <c r="G58" s="75">
        <v>8</v>
      </c>
      <c r="H58" s="73" t="s">
        <v>983</v>
      </c>
    </row>
    <row r="59" spans="1:8" ht="42">
      <c r="A59" s="75"/>
      <c r="B59" s="76" t="s">
        <v>303</v>
      </c>
      <c r="C59" s="316">
        <v>100000321710</v>
      </c>
      <c r="D59" s="74" t="s">
        <v>304</v>
      </c>
      <c r="E59" s="67">
        <v>43004</v>
      </c>
      <c r="F59" s="77">
        <v>12</v>
      </c>
      <c r="G59" s="75">
        <v>8</v>
      </c>
      <c r="H59" s="76" t="s">
        <v>983</v>
      </c>
    </row>
    <row r="60" spans="1:8" ht="44.25" customHeight="1">
      <c r="A60" s="75">
        <v>13</v>
      </c>
      <c r="B60" s="76" t="s">
        <v>308</v>
      </c>
      <c r="C60" s="323" t="s">
        <v>309</v>
      </c>
      <c r="D60" s="73" t="s">
        <v>978</v>
      </c>
      <c r="E60" s="67">
        <v>42970</v>
      </c>
      <c r="F60" s="77">
        <v>12</v>
      </c>
      <c r="G60" s="75">
        <v>8</v>
      </c>
      <c r="H60" s="76" t="s">
        <v>983</v>
      </c>
    </row>
    <row r="61" spans="1:8" ht="44.25" customHeight="1">
      <c r="A61" s="75"/>
      <c r="B61" s="76"/>
      <c r="C61" s="318" t="s">
        <v>310</v>
      </c>
      <c r="D61" s="317" t="s">
        <v>979</v>
      </c>
      <c r="E61" s="67">
        <v>42970</v>
      </c>
      <c r="F61" s="77">
        <v>12</v>
      </c>
      <c r="G61" s="75">
        <v>8</v>
      </c>
      <c r="H61" s="76" t="s">
        <v>983</v>
      </c>
    </row>
    <row r="62" spans="1:8" ht="44.25" customHeight="1">
      <c r="A62" s="75">
        <v>14</v>
      </c>
      <c r="B62" s="76" t="s">
        <v>311</v>
      </c>
      <c r="C62" s="318" t="s">
        <v>932</v>
      </c>
      <c r="D62" s="74" t="s">
        <v>29</v>
      </c>
      <c r="E62" s="67">
        <v>43008</v>
      </c>
      <c r="F62" s="77">
        <v>12</v>
      </c>
      <c r="G62" s="75">
        <v>8</v>
      </c>
      <c r="H62" s="76" t="s">
        <v>983</v>
      </c>
    </row>
    <row r="63" spans="1:8" ht="42">
      <c r="A63" s="75">
        <v>15</v>
      </c>
      <c r="B63" s="76" t="s">
        <v>312</v>
      </c>
      <c r="C63" s="316">
        <v>100000317846</v>
      </c>
      <c r="D63" s="74" t="s">
        <v>313</v>
      </c>
      <c r="E63" s="67">
        <v>42965</v>
      </c>
      <c r="F63" s="77">
        <v>12</v>
      </c>
      <c r="G63" s="75">
        <v>8</v>
      </c>
      <c r="H63" s="76" t="s">
        <v>983</v>
      </c>
    </row>
    <row r="64" spans="1:8" ht="42">
      <c r="A64" s="75">
        <v>16</v>
      </c>
      <c r="B64" s="76" t="s">
        <v>314</v>
      </c>
      <c r="C64" s="316">
        <v>100000320910</v>
      </c>
      <c r="D64" s="74" t="s">
        <v>315</v>
      </c>
      <c r="E64" s="67">
        <v>42996</v>
      </c>
      <c r="F64" s="77">
        <v>12</v>
      </c>
      <c r="G64" s="75">
        <v>8</v>
      </c>
      <c r="H64" s="76" t="s">
        <v>983</v>
      </c>
    </row>
    <row r="65" spans="1:8" ht="44.25" customHeight="1">
      <c r="A65" s="75">
        <v>17</v>
      </c>
      <c r="B65" s="76" t="s">
        <v>316</v>
      </c>
      <c r="C65" s="318" t="s">
        <v>317</v>
      </c>
      <c r="D65" s="74" t="s">
        <v>318</v>
      </c>
      <c r="E65" s="78">
        <v>43008</v>
      </c>
      <c r="F65" s="77">
        <v>12</v>
      </c>
      <c r="G65" s="75">
        <v>8</v>
      </c>
      <c r="H65" s="76" t="s">
        <v>983</v>
      </c>
    </row>
    <row r="66" spans="1:8" ht="44.25" customHeight="1">
      <c r="A66" s="75">
        <v>18</v>
      </c>
      <c r="B66" s="76" t="s">
        <v>319</v>
      </c>
      <c r="C66" s="318" t="s">
        <v>320</v>
      </c>
      <c r="D66" s="317" t="s">
        <v>321</v>
      </c>
      <c r="E66" s="67">
        <v>42986</v>
      </c>
      <c r="F66" s="77">
        <v>12</v>
      </c>
      <c r="G66" s="75">
        <v>8</v>
      </c>
      <c r="H66" s="76" t="s">
        <v>983</v>
      </c>
    </row>
    <row r="67" spans="1:8" ht="44.25" customHeight="1">
      <c r="A67" s="75"/>
      <c r="B67" s="76"/>
      <c r="C67" s="318" t="s">
        <v>322</v>
      </c>
      <c r="D67" s="317" t="s">
        <v>976</v>
      </c>
      <c r="E67" s="67">
        <v>42986</v>
      </c>
      <c r="F67" s="77">
        <v>12</v>
      </c>
      <c r="G67" s="75">
        <v>8</v>
      </c>
      <c r="H67" s="76" t="s">
        <v>983</v>
      </c>
    </row>
    <row r="68" spans="1:8" ht="44.25" customHeight="1">
      <c r="A68" s="75"/>
      <c r="B68" s="76"/>
      <c r="C68" s="318" t="s">
        <v>323</v>
      </c>
      <c r="D68" s="317" t="s">
        <v>977</v>
      </c>
      <c r="E68" s="67">
        <v>42989</v>
      </c>
      <c r="F68" s="77">
        <v>12</v>
      </c>
      <c r="G68" s="75">
        <v>8</v>
      </c>
      <c r="H68" s="76" t="s">
        <v>983</v>
      </c>
    </row>
    <row r="69" spans="1:8" ht="44.25" customHeight="1">
      <c r="A69" s="75"/>
      <c r="B69" s="76"/>
      <c r="C69" s="318" t="s">
        <v>324</v>
      </c>
      <c r="D69" s="74" t="s">
        <v>325</v>
      </c>
      <c r="E69" s="67">
        <v>42986</v>
      </c>
      <c r="F69" s="77">
        <v>12</v>
      </c>
      <c r="G69" s="75">
        <v>8</v>
      </c>
      <c r="H69" s="76" t="s">
        <v>983</v>
      </c>
    </row>
    <row r="70" spans="1:8" ht="44.25" customHeight="1">
      <c r="A70" s="75">
        <v>19</v>
      </c>
      <c r="B70" s="76" t="s">
        <v>326</v>
      </c>
      <c r="C70" s="318" t="s">
        <v>327</v>
      </c>
      <c r="D70" s="74" t="s">
        <v>328</v>
      </c>
      <c r="E70" s="67">
        <v>42979</v>
      </c>
      <c r="F70" s="77">
        <v>12</v>
      </c>
      <c r="G70" s="75">
        <v>8</v>
      </c>
      <c r="H70" s="76" t="s">
        <v>983</v>
      </c>
    </row>
    <row r="71" spans="1:8" ht="44.25" customHeight="1">
      <c r="A71" s="75"/>
      <c r="B71" s="76"/>
      <c r="C71" s="318" t="s">
        <v>329</v>
      </c>
      <c r="D71" s="74" t="s">
        <v>330</v>
      </c>
      <c r="E71" s="67">
        <v>42979</v>
      </c>
      <c r="F71" s="77">
        <v>12</v>
      </c>
      <c r="G71" s="75">
        <v>8</v>
      </c>
      <c r="H71" s="76" t="s">
        <v>983</v>
      </c>
    </row>
    <row r="72" spans="1:8" ht="44.25" customHeight="1">
      <c r="A72" s="75"/>
      <c r="B72" s="76"/>
      <c r="C72" s="318" t="s">
        <v>331</v>
      </c>
      <c r="D72" s="74" t="s">
        <v>332</v>
      </c>
      <c r="E72" s="67">
        <v>42979</v>
      </c>
      <c r="F72" s="77">
        <v>12</v>
      </c>
      <c r="G72" s="75">
        <v>8</v>
      </c>
      <c r="H72" s="76" t="s">
        <v>983</v>
      </c>
    </row>
    <row r="73" spans="1:8" ht="44.25" customHeight="1">
      <c r="A73" s="75">
        <v>20</v>
      </c>
      <c r="B73" s="76" t="s">
        <v>336</v>
      </c>
      <c r="C73" s="316">
        <v>100000328178</v>
      </c>
      <c r="D73" s="317" t="s">
        <v>337</v>
      </c>
      <c r="E73" s="67">
        <v>42998</v>
      </c>
      <c r="F73" s="77">
        <v>12</v>
      </c>
      <c r="G73" s="75">
        <v>8</v>
      </c>
      <c r="H73" s="76" t="s">
        <v>983</v>
      </c>
    </row>
    <row r="74" spans="1:8" ht="42">
      <c r="A74" s="75">
        <v>21</v>
      </c>
      <c r="B74" s="76" t="s">
        <v>338</v>
      </c>
      <c r="C74" s="316">
        <v>100000298688</v>
      </c>
      <c r="D74" s="79" t="s">
        <v>339</v>
      </c>
      <c r="E74" s="67">
        <v>42781</v>
      </c>
      <c r="F74" s="77">
        <v>10</v>
      </c>
      <c r="G74" s="75">
        <v>8</v>
      </c>
      <c r="H74" s="76" t="s">
        <v>983</v>
      </c>
    </row>
    <row r="75" spans="1:8" ht="44.25" customHeight="1">
      <c r="A75" s="75">
        <v>22</v>
      </c>
      <c r="B75" s="76" t="s">
        <v>340</v>
      </c>
      <c r="C75" s="323" t="s">
        <v>933</v>
      </c>
      <c r="D75" s="79" t="s">
        <v>341</v>
      </c>
      <c r="E75" s="67">
        <v>42979</v>
      </c>
      <c r="F75" s="77">
        <v>12</v>
      </c>
      <c r="G75" s="75">
        <v>8</v>
      </c>
      <c r="H75" s="76" t="s">
        <v>983</v>
      </c>
    </row>
    <row r="76" spans="1:8" ht="44.25" customHeight="1">
      <c r="A76" s="75"/>
      <c r="B76" s="76"/>
      <c r="C76" s="318" t="s">
        <v>342</v>
      </c>
      <c r="D76" s="74" t="s">
        <v>343</v>
      </c>
      <c r="E76" s="67">
        <v>42979</v>
      </c>
      <c r="F76" s="77">
        <v>12</v>
      </c>
      <c r="G76" s="75">
        <v>8</v>
      </c>
      <c r="H76" s="76" t="s">
        <v>983</v>
      </c>
    </row>
    <row r="77" spans="1:8" ht="44.25" customHeight="1">
      <c r="A77" s="75"/>
      <c r="B77" s="76"/>
      <c r="C77" s="323" t="s">
        <v>344</v>
      </c>
      <c r="D77" s="79" t="s">
        <v>345</v>
      </c>
      <c r="E77" s="67">
        <v>42979</v>
      </c>
      <c r="F77" s="77">
        <v>12</v>
      </c>
      <c r="G77" s="75">
        <v>8</v>
      </c>
      <c r="H77" s="76" t="s">
        <v>983</v>
      </c>
    </row>
    <row r="78" spans="1:8" ht="44.25" customHeight="1">
      <c r="A78" s="75">
        <v>23</v>
      </c>
      <c r="B78" s="76" t="s">
        <v>346</v>
      </c>
      <c r="C78" s="318" t="s">
        <v>347</v>
      </c>
      <c r="D78" s="74" t="s">
        <v>348</v>
      </c>
      <c r="E78" s="67">
        <v>42997</v>
      </c>
      <c r="F78" s="77">
        <v>12</v>
      </c>
      <c r="G78" s="75">
        <v>8</v>
      </c>
      <c r="H78" s="76" t="s">
        <v>983</v>
      </c>
    </row>
    <row r="79" spans="1:8" ht="44.25" customHeight="1">
      <c r="A79" s="75"/>
      <c r="B79" s="76"/>
      <c r="C79" s="318" t="s">
        <v>349</v>
      </c>
      <c r="D79" s="74" t="s">
        <v>350</v>
      </c>
      <c r="E79" s="67">
        <v>42997</v>
      </c>
      <c r="F79" s="77">
        <v>12</v>
      </c>
      <c r="G79" s="75">
        <v>8</v>
      </c>
      <c r="H79" s="76" t="s">
        <v>983</v>
      </c>
    </row>
    <row r="80" spans="1:8" ht="44.25" customHeight="1">
      <c r="A80" s="75"/>
      <c r="B80" s="76"/>
      <c r="C80" s="318" t="s">
        <v>351</v>
      </c>
      <c r="D80" s="74" t="s">
        <v>352</v>
      </c>
      <c r="E80" s="67">
        <v>42997</v>
      </c>
      <c r="F80" s="77">
        <v>12</v>
      </c>
      <c r="G80" s="75">
        <v>8</v>
      </c>
      <c r="H80" s="76" t="s">
        <v>983</v>
      </c>
    </row>
    <row r="81" spans="1:8" ht="44.25" customHeight="1">
      <c r="A81" s="75"/>
      <c r="B81" s="76"/>
      <c r="C81" s="318" t="s">
        <v>353</v>
      </c>
      <c r="D81" s="74" t="s">
        <v>354</v>
      </c>
      <c r="E81" s="67">
        <v>42997</v>
      </c>
      <c r="F81" s="77">
        <v>12</v>
      </c>
      <c r="G81" s="75">
        <v>8</v>
      </c>
      <c r="H81" s="76" t="s">
        <v>983</v>
      </c>
    </row>
    <row r="82" spans="1:8" ht="44.25" customHeight="1">
      <c r="A82" s="75"/>
      <c r="B82" s="76"/>
      <c r="C82" s="318" t="s">
        <v>355</v>
      </c>
      <c r="D82" s="74" t="s">
        <v>356</v>
      </c>
      <c r="E82" s="67">
        <v>42997</v>
      </c>
      <c r="F82" s="77">
        <v>12</v>
      </c>
      <c r="G82" s="75">
        <v>8</v>
      </c>
      <c r="H82" s="76" t="s">
        <v>983</v>
      </c>
    </row>
    <row r="83" spans="1:8" ht="44.25" customHeight="1">
      <c r="A83" s="75"/>
      <c r="B83" s="76"/>
      <c r="C83" s="318" t="s">
        <v>357</v>
      </c>
      <c r="D83" s="74" t="s">
        <v>358</v>
      </c>
      <c r="E83" s="67">
        <v>42997</v>
      </c>
      <c r="F83" s="77">
        <v>12</v>
      </c>
      <c r="G83" s="75">
        <v>8</v>
      </c>
      <c r="H83" s="76" t="s">
        <v>983</v>
      </c>
    </row>
    <row r="84" spans="1:8" ht="42">
      <c r="A84" s="75">
        <v>24</v>
      </c>
      <c r="B84" s="76" t="s">
        <v>158</v>
      </c>
      <c r="C84" s="316">
        <v>100000258697</v>
      </c>
      <c r="D84" s="317" t="s">
        <v>359</v>
      </c>
      <c r="E84" s="78">
        <v>42704</v>
      </c>
      <c r="F84" s="77">
        <v>12</v>
      </c>
      <c r="G84" s="75">
        <v>8</v>
      </c>
      <c r="H84" s="76" t="s">
        <v>983</v>
      </c>
    </row>
    <row r="85" spans="1:8" ht="42">
      <c r="A85" s="75"/>
      <c r="B85" s="76"/>
      <c r="C85" s="316">
        <v>100000258690</v>
      </c>
      <c r="D85" s="317" t="s">
        <v>934</v>
      </c>
      <c r="E85" s="67">
        <v>42704</v>
      </c>
      <c r="F85" s="77">
        <v>12</v>
      </c>
      <c r="G85" s="75">
        <v>8</v>
      </c>
      <c r="H85" s="76" t="s">
        <v>983</v>
      </c>
    </row>
    <row r="86" spans="1:8" ht="42">
      <c r="A86" s="75"/>
      <c r="B86" s="76"/>
      <c r="C86" s="316">
        <v>100000258692</v>
      </c>
      <c r="D86" s="74" t="s">
        <v>361</v>
      </c>
      <c r="E86" s="67">
        <v>42704</v>
      </c>
      <c r="F86" s="77">
        <v>12</v>
      </c>
      <c r="G86" s="75">
        <v>8</v>
      </c>
      <c r="H86" s="76" t="s">
        <v>983</v>
      </c>
    </row>
    <row r="87" spans="1:8" ht="42">
      <c r="A87" s="75"/>
      <c r="B87" s="76"/>
      <c r="C87" s="316">
        <v>100000258361</v>
      </c>
      <c r="D87" s="74" t="s">
        <v>362</v>
      </c>
      <c r="E87" s="67">
        <v>42704</v>
      </c>
      <c r="F87" s="77">
        <v>12</v>
      </c>
      <c r="G87" s="75">
        <v>8</v>
      </c>
      <c r="H87" s="76" t="s">
        <v>983</v>
      </c>
    </row>
    <row r="88" spans="1:8" ht="42">
      <c r="A88" s="75"/>
      <c r="B88" s="76"/>
      <c r="C88" s="316">
        <v>100000258687</v>
      </c>
      <c r="D88" s="74" t="s">
        <v>363</v>
      </c>
      <c r="E88" s="67">
        <v>42704</v>
      </c>
      <c r="F88" s="77">
        <v>12</v>
      </c>
      <c r="G88" s="75">
        <v>8</v>
      </c>
      <c r="H88" s="76" t="s">
        <v>983</v>
      </c>
    </row>
    <row r="89" spans="1:8" ht="42">
      <c r="A89" s="75"/>
      <c r="B89" s="76"/>
      <c r="C89" s="316">
        <v>100000258686</v>
      </c>
      <c r="D89" s="74" t="s">
        <v>364</v>
      </c>
      <c r="E89" s="67">
        <v>42704</v>
      </c>
      <c r="F89" s="77">
        <v>12</v>
      </c>
      <c r="G89" s="75">
        <v>8</v>
      </c>
      <c r="H89" s="76" t="s">
        <v>983</v>
      </c>
    </row>
    <row r="90" spans="1:8" ht="45" customHeight="1">
      <c r="A90" s="75">
        <v>25</v>
      </c>
      <c r="B90" s="76" t="s">
        <v>952</v>
      </c>
      <c r="C90" s="316">
        <v>100000328229</v>
      </c>
      <c r="D90" s="74" t="s">
        <v>365</v>
      </c>
      <c r="E90" s="67">
        <v>42979</v>
      </c>
      <c r="F90" s="77">
        <v>12</v>
      </c>
      <c r="G90" s="75">
        <v>8</v>
      </c>
      <c r="H90" s="76" t="s">
        <v>983</v>
      </c>
    </row>
    <row r="91" spans="1:8" ht="42">
      <c r="A91" s="75"/>
      <c r="B91" s="76"/>
      <c r="C91" s="316">
        <v>100000328230</v>
      </c>
      <c r="D91" s="74" t="s">
        <v>366</v>
      </c>
      <c r="E91" s="67">
        <v>42979</v>
      </c>
      <c r="F91" s="77">
        <v>12</v>
      </c>
      <c r="G91" s="75">
        <v>8</v>
      </c>
      <c r="H91" s="76" t="s">
        <v>983</v>
      </c>
    </row>
    <row r="92" spans="1:8" ht="42">
      <c r="A92" s="75">
        <v>26</v>
      </c>
      <c r="B92" s="76" t="s">
        <v>241</v>
      </c>
      <c r="C92" s="316">
        <v>100000307128</v>
      </c>
      <c r="D92" s="74" t="s">
        <v>368</v>
      </c>
      <c r="E92" s="67">
        <v>42856</v>
      </c>
      <c r="F92" s="77">
        <v>12</v>
      </c>
      <c r="G92" s="75">
        <v>8</v>
      </c>
      <c r="H92" s="76" t="s">
        <v>983</v>
      </c>
    </row>
    <row r="93" spans="1:8" ht="42">
      <c r="A93" s="75"/>
      <c r="B93" s="76"/>
      <c r="C93" s="316">
        <v>100000307129</v>
      </c>
      <c r="D93" s="74" t="s">
        <v>369</v>
      </c>
      <c r="E93" s="67">
        <v>42856</v>
      </c>
      <c r="F93" s="77">
        <v>12</v>
      </c>
      <c r="G93" s="75">
        <v>8</v>
      </c>
      <c r="H93" s="76" t="s">
        <v>983</v>
      </c>
    </row>
    <row r="94" spans="1:8">
      <c r="A94" s="464"/>
      <c r="B94" s="54"/>
      <c r="C94" s="54"/>
      <c r="D94" s="464" t="s">
        <v>59</v>
      </c>
      <c r="E94" s="465"/>
      <c r="F94" s="466"/>
      <c r="G94" s="65"/>
      <c r="H94" s="54"/>
    </row>
    <row r="95" spans="1:8" ht="42">
      <c r="A95" s="75">
        <v>27</v>
      </c>
      <c r="B95" s="76" t="s">
        <v>57</v>
      </c>
      <c r="C95" s="316">
        <v>100000292095</v>
      </c>
      <c r="D95" s="74" t="s">
        <v>370</v>
      </c>
      <c r="E95" s="67">
        <v>42736</v>
      </c>
      <c r="F95" s="77">
        <v>5</v>
      </c>
      <c r="G95" s="75">
        <v>3</v>
      </c>
      <c r="H95" s="76" t="s">
        <v>983</v>
      </c>
    </row>
    <row r="96" spans="1:8" ht="44.25" customHeight="1">
      <c r="A96" s="75"/>
      <c r="B96" s="76"/>
      <c r="C96" s="318" t="s">
        <v>371</v>
      </c>
      <c r="D96" s="317" t="s">
        <v>372</v>
      </c>
      <c r="E96" s="67">
        <v>42736</v>
      </c>
      <c r="F96" s="77">
        <v>5</v>
      </c>
      <c r="G96" s="75">
        <v>3</v>
      </c>
      <c r="H96" s="76" t="s">
        <v>983</v>
      </c>
    </row>
    <row r="97" spans="1:8" ht="44.25" customHeight="1">
      <c r="A97" s="75"/>
      <c r="B97" s="76"/>
      <c r="C97" s="318" t="s">
        <v>373</v>
      </c>
      <c r="D97" s="317" t="s">
        <v>37</v>
      </c>
      <c r="E97" s="67">
        <v>42736</v>
      </c>
      <c r="F97" s="77">
        <v>5</v>
      </c>
      <c r="G97" s="75">
        <v>3</v>
      </c>
      <c r="H97" s="76" t="s">
        <v>983</v>
      </c>
    </row>
    <row r="98" spans="1:8" ht="44.25" customHeight="1">
      <c r="A98" s="75"/>
      <c r="B98" s="76"/>
      <c r="C98" s="318" t="s">
        <v>374</v>
      </c>
      <c r="D98" s="317" t="s">
        <v>375</v>
      </c>
      <c r="E98" s="67">
        <v>42736</v>
      </c>
      <c r="F98" s="77">
        <v>5</v>
      </c>
      <c r="G98" s="75">
        <v>3</v>
      </c>
      <c r="H98" s="76" t="s">
        <v>983</v>
      </c>
    </row>
    <row r="99" spans="1:8" ht="44.25" customHeight="1">
      <c r="A99" s="75"/>
      <c r="B99" s="76"/>
      <c r="C99" s="318" t="s">
        <v>376</v>
      </c>
      <c r="D99" s="74" t="s">
        <v>377</v>
      </c>
      <c r="E99" s="67">
        <v>42736</v>
      </c>
      <c r="F99" s="77">
        <v>5</v>
      </c>
      <c r="G99" s="75">
        <v>3</v>
      </c>
      <c r="H99" s="76" t="s">
        <v>983</v>
      </c>
    </row>
    <row r="100" spans="1:8" ht="44.25" customHeight="1">
      <c r="A100" s="75"/>
      <c r="B100" s="76"/>
      <c r="C100" s="318" t="s">
        <v>378</v>
      </c>
      <c r="D100" s="74" t="s">
        <v>379</v>
      </c>
      <c r="E100" s="67">
        <v>42736</v>
      </c>
      <c r="F100" s="77">
        <v>5</v>
      </c>
      <c r="G100" s="75">
        <v>3</v>
      </c>
      <c r="H100" s="76" t="s">
        <v>983</v>
      </c>
    </row>
    <row r="101" spans="1:8" ht="44.25" customHeight="1">
      <c r="A101" s="75"/>
      <c r="B101" s="76"/>
      <c r="C101" s="318" t="s">
        <v>380</v>
      </c>
      <c r="D101" s="74" t="s">
        <v>381</v>
      </c>
      <c r="E101" s="67">
        <v>42736</v>
      </c>
      <c r="F101" s="77">
        <v>5</v>
      </c>
      <c r="G101" s="75">
        <v>3</v>
      </c>
      <c r="H101" s="76" t="s">
        <v>983</v>
      </c>
    </row>
    <row r="102" spans="1:8" ht="42">
      <c r="A102" s="75"/>
      <c r="B102" s="76"/>
      <c r="C102" s="37">
        <v>100000292067</v>
      </c>
      <c r="D102" s="32" t="s">
        <v>58</v>
      </c>
      <c r="E102" s="34">
        <v>42736</v>
      </c>
      <c r="F102" s="31">
        <v>5</v>
      </c>
      <c r="G102" s="75">
        <v>3</v>
      </c>
      <c r="H102" s="76" t="s">
        <v>983</v>
      </c>
    </row>
    <row r="103" spans="1:8" ht="42">
      <c r="A103" s="75"/>
      <c r="B103" s="76" t="s">
        <v>287</v>
      </c>
      <c r="C103" s="316">
        <v>100000303463</v>
      </c>
      <c r="D103" s="74" t="s">
        <v>382</v>
      </c>
      <c r="E103" s="67">
        <v>42825</v>
      </c>
      <c r="F103" s="77">
        <v>5</v>
      </c>
      <c r="G103" s="75">
        <v>3</v>
      </c>
      <c r="H103" s="76" t="s">
        <v>983</v>
      </c>
    </row>
    <row r="104" spans="1:8" ht="42">
      <c r="A104" s="75"/>
      <c r="B104" s="76"/>
      <c r="C104" s="316">
        <v>100000298813</v>
      </c>
      <c r="D104" s="74" t="s">
        <v>383</v>
      </c>
      <c r="E104" s="67">
        <v>42795</v>
      </c>
      <c r="F104" s="77">
        <v>5</v>
      </c>
      <c r="G104" s="75">
        <v>3</v>
      </c>
      <c r="H104" s="76" t="s">
        <v>983</v>
      </c>
    </row>
    <row r="105" spans="1:8" ht="44.25" customHeight="1">
      <c r="A105" s="68"/>
      <c r="B105" s="73"/>
      <c r="C105" s="318" t="s">
        <v>384</v>
      </c>
      <c r="D105" s="317" t="s">
        <v>385</v>
      </c>
      <c r="E105" s="67">
        <v>42720</v>
      </c>
      <c r="F105" s="66">
        <v>5</v>
      </c>
      <c r="G105" s="68">
        <v>3</v>
      </c>
      <c r="H105" s="76" t="s">
        <v>983</v>
      </c>
    </row>
    <row r="106" spans="1:8" ht="44.25" customHeight="1">
      <c r="A106" s="75"/>
      <c r="B106" s="76"/>
      <c r="C106" s="318" t="s">
        <v>386</v>
      </c>
      <c r="D106" s="317" t="s">
        <v>387</v>
      </c>
      <c r="E106" s="67">
        <v>42823</v>
      </c>
      <c r="F106" s="77">
        <v>5</v>
      </c>
      <c r="G106" s="75">
        <v>3</v>
      </c>
      <c r="H106" s="76" t="s">
        <v>983</v>
      </c>
    </row>
    <row r="107" spans="1:8" ht="44.25" customHeight="1">
      <c r="A107" s="75"/>
      <c r="B107" s="76"/>
      <c r="C107" s="318" t="s">
        <v>388</v>
      </c>
      <c r="D107" s="317" t="s">
        <v>950</v>
      </c>
      <c r="E107" s="67">
        <v>42739</v>
      </c>
      <c r="F107" s="77">
        <v>5</v>
      </c>
      <c r="G107" s="75">
        <v>3</v>
      </c>
      <c r="H107" s="76" t="s">
        <v>983</v>
      </c>
    </row>
    <row r="108" spans="1:8" ht="44.25" customHeight="1">
      <c r="A108" s="75"/>
      <c r="B108" s="76"/>
      <c r="C108" s="318" t="s">
        <v>389</v>
      </c>
      <c r="D108" s="317" t="s">
        <v>390</v>
      </c>
      <c r="E108" s="67">
        <v>42823</v>
      </c>
      <c r="F108" s="77">
        <v>5</v>
      </c>
      <c r="G108" s="75">
        <v>3</v>
      </c>
      <c r="H108" s="76" t="s">
        <v>983</v>
      </c>
    </row>
    <row r="109" spans="1:8" ht="44.25" customHeight="1">
      <c r="A109" s="75"/>
      <c r="B109" s="76"/>
      <c r="C109" s="318" t="s">
        <v>391</v>
      </c>
      <c r="D109" s="317" t="s">
        <v>975</v>
      </c>
      <c r="E109" s="67">
        <v>42739</v>
      </c>
      <c r="F109" s="77">
        <v>5</v>
      </c>
      <c r="G109" s="75">
        <v>3</v>
      </c>
      <c r="H109" s="76" t="s">
        <v>983</v>
      </c>
    </row>
    <row r="110" spans="1:8" ht="44.25" customHeight="1">
      <c r="A110" s="75"/>
      <c r="B110" s="76"/>
      <c r="C110" s="318" t="s">
        <v>392</v>
      </c>
      <c r="D110" s="317" t="s">
        <v>393</v>
      </c>
      <c r="E110" s="67">
        <v>42739</v>
      </c>
      <c r="F110" s="77">
        <v>5</v>
      </c>
      <c r="G110" s="75">
        <v>3</v>
      </c>
      <c r="H110" s="76" t="s">
        <v>983</v>
      </c>
    </row>
    <row r="111" spans="1:8" ht="42">
      <c r="A111" s="75"/>
      <c r="B111" s="76"/>
      <c r="C111" s="316">
        <v>100000302149</v>
      </c>
      <c r="D111" s="317" t="s">
        <v>394</v>
      </c>
      <c r="E111" s="67">
        <v>42823</v>
      </c>
      <c r="F111" s="77">
        <v>5</v>
      </c>
      <c r="G111" s="75">
        <v>3</v>
      </c>
      <c r="H111" s="76" t="s">
        <v>983</v>
      </c>
    </row>
    <row r="112" spans="1:8" ht="44.25" customHeight="1">
      <c r="A112" s="75"/>
      <c r="B112" s="76"/>
      <c r="C112" s="318" t="s">
        <v>395</v>
      </c>
      <c r="D112" s="317" t="s">
        <v>396</v>
      </c>
      <c r="E112" s="67">
        <v>42823</v>
      </c>
      <c r="F112" s="77">
        <v>5</v>
      </c>
      <c r="G112" s="75">
        <v>3</v>
      </c>
      <c r="H112" s="76" t="s">
        <v>983</v>
      </c>
    </row>
    <row r="113" spans="1:8" ht="44.25" customHeight="1">
      <c r="A113" s="75"/>
      <c r="B113" s="76"/>
      <c r="C113" s="318" t="s">
        <v>397</v>
      </c>
      <c r="D113" s="74" t="s">
        <v>398</v>
      </c>
      <c r="E113" s="67">
        <v>42823</v>
      </c>
      <c r="F113" s="77">
        <v>5</v>
      </c>
      <c r="G113" s="75">
        <v>3</v>
      </c>
      <c r="H113" s="76" t="s">
        <v>983</v>
      </c>
    </row>
    <row r="114" spans="1:8" ht="44.25" customHeight="1">
      <c r="A114" s="75"/>
      <c r="B114" s="76"/>
      <c r="C114" s="318" t="s">
        <v>399</v>
      </c>
      <c r="D114" s="317" t="s">
        <v>400</v>
      </c>
      <c r="E114" s="67">
        <v>42823</v>
      </c>
      <c r="F114" s="77">
        <v>5</v>
      </c>
      <c r="G114" s="75">
        <v>3</v>
      </c>
      <c r="H114" s="76" t="s">
        <v>983</v>
      </c>
    </row>
    <row r="115" spans="1:8" ht="44.25" customHeight="1">
      <c r="A115" s="75"/>
      <c r="B115" s="76"/>
      <c r="C115" s="318" t="s">
        <v>401</v>
      </c>
      <c r="D115" s="317" t="s">
        <v>402</v>
      </c>
      <c r="E115" s="67">
        <v>42682</v>
      </c>
      <c r="F115" s="77">
        <v>5</v>
      </c>
      <c r="G115" s="75">
        <v>3</v>
      </c>
      <c r="H115" s="76" t="s">
        <v>983</v>
      </c>
    </row>
    <row r="116" spans="1:8" ht="44.25" customHeight="1">
      <c r="A116" s="75"/>
      <c r="B116" s="76"/>
      <c r="C116" s="318" t="s">
        <v>403</v>
      </c>
      <c r="D116" s="317" t="s">
        <v>404</v>
      </c>
      <c r="E116" s="67">
        <v>42823</v>
      </c>
      <c r="F116" s="77">
        <v>5</v>
      </c>
      <c r="G116" s="75">
        <v>3</v>
      </c>
      <c r="H116" s="76" t="s">
        <v>983</v>
      </c>
    </row>
    <row r="117" spans="1:8" ht="44.25" customHeight="1">
      <c r="A117" s="75"/>
      <c r="B117" s="76"/>
      <c r="C117" s="318" t="s">
        <v>405</v>
      </c>
      <c r="D117" s="317" t="s">
        <v>406</v>
      </c>
      <c r="E117" s="67">
        <v>42823</v>
      </c>
      <c r="F117" s="77">
        <v>5</v>
      </c>
      <c r="G117" s="75">
        <v>3</v>
      </c>
      <c r="H117" s="76" t="s">
        <v>983</v>
      </c>
    </row>
    <row r="118" spans="1:8" ht="42">
      <c r="A118" s="75"/>
      <c r="B118" s="76"/>
      <c r="C118" s="37">
        <v>100000302159</v>
      </c>
      <c r="D118" s="32" t="s">
        <v>68</v>
      </c>
      <c r="E118" s="34">
        <v>42823</v>
      </c>
      <c r="F118" s="31">
        <v>5</v>
      </c>
      <c r="G118" s="75">
        <v>3</v>
      </c>
      <c r="H118" s="76" t="s">
        <v>983</v>
      </c>
    </row>
    <row r="119" spans="1:8" ht="42">
      <c r="A119" s="75">
        <v>28</v>
      </c>
      <c r="B119" s="76" t="s">
        <v>407</v>
      </c>
      <c r="C119" s="316">
        <v>100000257099</v>
      </c>
      <c r="D119" s="74" t="s">
        <v>408</v>
      </c>
      <c r="E119" s="67">
        <v>42696</v>
      </c>
      <c r="F119" s="77">
        <v>5</v>
      </c>
      <c r="G119" s="75">
        <v>3</v>
      </c>
      <c r="H119" s="76" t="s">
        <v>983</v>
      </c>
    </row>
    <row r="120" spans="1:8" ht="44.25" customHeight="1">
      <c r="A120" s="75">
        <v>29</v>
      </c>
      <c r="B120" s="76" t="s">
        <v>409</v>
      </c>
      <c r="C120" s="318" t="s">
        <v>410</v>
      </c>
      <c r="D120" s="317" t="s">
        <v>411</v>
      </c>
      <c r="E120" s="67">
        <v>42690</v>
      </c>
      <c r="F120" s="77">
        <v>5</v>
      </c>
      <c r="G120" s="75">
        <v>3</v>
      </c>
      <c r="H120" s="76" t="s">
        <v>983</v>
      </c>
    </row>
    <row r="121" spans="1:8" ht="42">
      <c r="A121" s="75"/>
      <c r="B121" s="76"/>
      <c r="C121" s="316">
        <v>100000325361</v>
      </c>
      <c r="D121" s="74" t="s">
        <v>412</v>
      </c>
      <c r="E121" s="67">
        <v>43005</v>
      </c>
      <c r="F121" s="77">
        <v>5</v>
      </c>
      <c r="G121" s="75">
        <v>3</v>
      </c>
      <c r="H121" s="76" t="s">
        <v>983</v>
      </c>
    </row>
    <row r="122" spans="1:8" ht="42">
      <c r="A122" s="75"/>
      <c r="B122" s="76"/>
      <c r="C122" s="316">
        <v>100000325363</v>
      </c>
      <c r="D122" s="74" t="s">
        <v>413</v>
      </c>
      <c r="E122" s="67">
        <v>43005</v>
      </c>
      <c r="F122" s="77">
        <v>5</v>
      </c>
      <c r="G122" s="75">
        <v>3</v>
      </c>
      <c r="H122" s="76" t="s">
        <v>983</v>
      </c>
    </row>
    <row r="123" spans="1:8" ht="42">
      <c r="A123" s="75"/>
      <c r="B123" s="76"/>
      <c r="C123" s="316">
        <v>100000325364</v>
      </c>
      <c r="D123" s="74" t="s">
        <v>413</v>
      </c>
      <c r="E123" s="67">
        <v>43005</v>
      </c>
      <c r="F123" s="77">
        <v>5</v>
      </c>
      <c r="G123" s="75">
        <v>3</v>
      </c>
      <c r="H123" s="76" t="s">
        <v>983</v>
      </c>
    </row>
    <row r="124" spans="1:8" ht="44.25" customHeight="1">
      <c r="A124" s="75"/>
      <c r="B124" s="76"/>
      <c r="C124" s="318" t="s">
        <v>414</v>
      </c>
      <c r="D124" s="74" t="s">
        <v>415</v>
      </c>
      <c r="E124" s="67">
        <v>42681</v>
      </c>
      <c r="F124" s="77">
        <v>5</v>
      </c>
      <c r="G124" s="75">
        <v>3</v>
      </c>
      <c r="H124" s="76" t="s">
        <v>983</v>
      </c>
    </row>
    <row r="125" spans="1:8" ht="42">
      <c r="A125" s="75"/>
      <c r="B125" s="76"/>
      <c r="C125" s="316">
        <v>100000299535</v>
      </c>
      <c r="D125" s="74" t="s">
        <v>415</v>
      </c>
      <c r="E125" s="67">
        <v>42681</v>
      </c>
      <c r="F125" s="77">
        <v>5</v>
      </c>
      <c r="G125" s="75">
        <v>3</v>
      </c>
      <c r="H125" s="76" t="s">
        <v>983</v>
      </c>
    </row>
    <row r="126" spans="1:8" ht="44.25" customHeight="1">
      <c r="A126" s="75">
        <v>30</v>
      </c>
      <c r="B126" s="76" t="s">
        <v>416</v>
      </c>
      <c r="C126" s="316">
        <v>100000264961</v>
      </c>
      <c r="D126" s="74" t="s">
        <v>417</v>
      </c>
      <c r="E126" s="67">
        <v>42732</v>
      </c>
      <c r="F126" s="77">
        <v>5</v>
      </c>
      <c r="G126" s="75">
        <v>3</v>
      </c>
      <c r="H126" s="76" t="s">
        <v>983</v>
      </c>
    </row>
    <row r="127" spans="1:8" ht="44.25" customHeight="1">
      <c r="A127" s="75">
        <v>31</v>
      </c>
      <c r="B127" s="76" t="s">
        <v>418</v>
      </c>
      <c r="C127" s="318" t="s">
        <v>419</v>
      </c>
      <c r="D127" s="74" t="s">
        <v>420</v>
      </c>
      <c r="E127" s="67">
        <v>42688</v>
      </c>
      <c r="F127" s="77">
        <v>5</v>
      </c>
      <c r="G127" s="75">
        <v>3</v>
      </c>
      <c r="H127" s="76" t="s">
        <v>983</v>
      </c>
    </row>
    <row r="128" spans="1:8" ht="44.25" customHeight="1">
      <c r="A128" s="75">
        <v>32</v>
      </c>
      <c r="B128" s="76" t="s">
        <v>421</v>
      </c>
      <c r="C128" s="318" t="s">
        <v>422</v>
      </c>
      <c r="D128" s="74" t="s">
        <v>423</v>
      </c>
      <c r="E128" s="67">
        <v>42695</v>
      </c>
      <c r="F128" s="77">
        <v>5</v>
      </c>
      <c r="G128" s="75">
        <v>3</v>
      </c>
      <c r="H128" s="76" t="s">
        <v>983</v>
      </c>
    </row>
    <row r="129" spans="1:8" ht="44.25" customHeight="1">
      <c r="A129" s="75"/>
      <c r="B129" s="76"/>
      <c r="C129" s="318" t="s">
        <v>424</v>
      </c>
      <c r="D129" s="74" t="s">
        <v>425</v>
      </c>
      <c r="E129" s="67">
        <v>42695</v>
      </c>
      <c r="F129" s="77">
        <v>5</v>
      </c>
      <c r="G129" s="75">
        <v>3</v>
      </c>
      <c r="H129" s="76" t="s">
        <v>983</v>
      </c>
    </row>
    <row r="130" spans="1:8" ht="44.25" customHeight="1">
      <c r="A130" s="75"/>
      <c r="B130" s="76" t="s">
        <v>786</v>
      </c>
      <c r="C130" s="318" t="s">
        <v>426</v>
      </c>
      <c r="D130" s="317" t="s">
        <v>427</v>
      </c>
      <c r="E130" s="67">
        <v>42690</v>
      </c>
      <c r="F130" s="77">
        <v>5</v>
      </c>
      <c r="G130" s="75">
        <v>3</v>
      </c>
      <c r="H130" s="76" t="s">
        <v>983</v>
      </c>
    </row>
    <row r="131" spans="1:8" ht="44.25" customHeight="1">
      <c r="A131" s="75">
        <v>33</v>
      </c>
      <c r="B131" s="76" t="s">
        <v>787</v>
      </c>
      <c r="C131" s="318" t="s">
        <v>428</v>
      </c>
      <c r="D131" s="74" t="s">
        <v>429</v>
      </c>
      <c r="E131" s="67">
        <v>42997</v>
      </c>
      <c r="F131" s="77">
        <v>5</v>
      </c>
      <c r="G131" s="75">
        <v>3</v>
      </c>
      <c r="H131" s="76" t="s">
        <v>983</v>
      </c>
    </row>
    <row r="132" spans="1:8" ht="44.25" customHeight="1">
      <c r="A132" s="75"/>
      <c r="B132" s="76"/>
      <c r="C132" s="318" t="s">
        <v>430</v>
      </c>
      <c r="D132" s="74" t="s">
        <v>431</v>
      </c>
      <c r="E132" s="67">
        <v>42997</v>
      </c>
      <c r="F132" s="77">
        <v>5</v>
      </c>
      <c r="G132" s="75">
        <v>3</v>
      </c>
      <c r="H132" s="76" t="s">
        <v>983</v>
      </c>
    </row>
    <row r="133" spans="1:8" ht="44.25" customHeight="1">
      <c r="A133" s="75"/>
      <c r="B133" s="76"/>
      <c r="C133" s="318" t="s">
        <v>432</v>
      </c>
      <c r="D133" s="74" t="s">
        <v>433</v>
      </c>
      <c r="E133" s="67">
        <v>42690</v>
      </c>
      <c r="F133" s="77">
        <v>5</v>
      </c>
      <c r="G133" s="75">
        <v>3</v>
      </c>
      <c r="H133" s="76" t="s">
        <v>983</v>
      </c>
    </row>
    <row r="134" spans="1:8" ht="44.25" customHeight="1">
      <c r="A134" s="75"/>
      <c r="B134" s="76"/>
      <c r="C134" s="318" t="s">
        <v>434</v>
      </c>
      <c r="D134" s="74" t="s">
        <v>435</v>
      </c>
      <c r="E134" s="67">
        <v>42690</v>
      </c>
      <c r="F134" s="77">
        <v>5</v>
      </c>
      <c r="G134" s="75">
        <v>3</v>
      </c>
      <c r="H134" s="76" t="s">
        <v>983</v>
      </c>
    </row>
    <row r="135" spans="1:8" ht="44.25" customHeight="1">
      <c r="A135" s="75"/>
      <c r="B135" s="76"/>
      <c r="C135" s="324" t="s">
        <v>76</v>
      </c>
      <c r="D135" s="40" t="s">
        <v>77</v>
      </c>
      <c r="E135" s="34">
        <v>42997</v>
      </c>
      <c r="F135" s="77">
        <v>5</v>
      </c>
      <c r="G135" s="75">
        <v>3</v>
      </c>
      <c r="H135" s="76" t="s">
        <v>983</v>
      </c>
    </row>
    <row r="136" spans="1:8" ht="44.25" customHeight="1">
      <c r="A136" s="75"/>
      <c r="B136" s="76" t="s">
        <v>788</v>
      </c>
      <c r="C136" s="316">
        <v>100000323525</v>
      </c>
      <c r="D136" s="74" t="s">
        <v>415</v>
      </c>
      <c r="E136" s="67">
        <v>43006</v>
      </c>
      <c r="F136" s="77">
        <v>5</v>
      </c>
      <c r="G136" s="75">
        <v>3</v>
      </c>
      <c r="H136" s="76" t="s">
        <v>983</v>
      </c>
    </row>
    <row r="137" spans="1:8" ht="44.25" customHeight="1">
      <c r="A137" s="75"/>
      <c r="B137" s="76"/>
      <c r="C137" s="318" t="s">
        <v>436</v>
      </c>
      <c r="D137" s="74" t="s">
        <v>433</v>
      </c>
      <c r="E137" s="67">
        <v>43006</v>
      </c>
      <c r="F137" s="77">
        <v>5</v>
      </c>
      <c r="G137" s="75">
        <v>3</v>
      </c>
      <c r="H137" s="76" t="s">
        <v>983</v>
      </c>
    </row>
    <row r="138" spans="1:8" ht="44.25" customHeight="1">
      <c r="A138" s="75"/>
      <c r="B138" s="76"/>
      <c r="C138" s="318" t="s">
        <v>437</v>
      </c>
      <c r="D138" s="74" t="s">
        <v>433</v>
      </c>
      <c r="E138" s="67">
        <v>43006</v>
      </c>
      <c r="F138" s="77">
        <v>5</v>
      </c>
      <c r="G138" s="75">
        <v>3</v>
      </c>
      <c r="H138" s="76" t="s">
        <v>983</v>
      </c>
    </row>
    <row r="139" spans="1:8" ht="44.25" customHeight="1">
      <c r="A139" s="75">
        <v>34</v>
      </c>
      <c r="B139" s="76" t="s">
        <v>438</v>
      </c>
      <c r="C139" s="318" t="s">
        <v>439</v>
      </c>
      <c r="D139" s="74" t="s">
        <v>440</v>
      </c>
      <c r="E139" s="67">
        <v>42737</v>
      </c>
      <c r="F139" s="77">
        <v>5</v>
      </c>
      <c r="G139" s="75">
        <v>3</v>
      </c>
      <c r="H139" s="76" t="s">
        <v>983</v>
      </c>
    </row>
    <row r="140" spans="1:8" ht="44.25" customHeight="1">
      <c r="A140" s="75"/>
      <c r="B140" s="76"/>
      <c r="C140" s="318" t="s">
        <v>441</v>
      </c>
      <c r="D140" s="74" t="s">
        <v>440</v>
      </c>
      <c r="E140" s="67">
        <v>42712</v>
      </c>
      <c r="F140" s="77">
        <v>5</v>
      </c>
      <c r="G140" s="75">
        <v>3</v>
      </c>
      <c r="H140" s="76" t="s">
        <v>983</v>
      </c>
    </row>
    <row r="141" spans="1:8" ht="42">
      <c r="A141" s="468">
        <v>35</v>
      </c>
      <c r="B141" s="76" t="s">
        <v>455</v>
      </c>
      <c r="C141" s="316">
        <v>100000309750</v>
      </c>
      <c r="D141" s="74" t="s">
        <v>456</v>
      </c>
      <c r="E141" s="67">
        <v>42884</v>
      </c>
      <c r="F141" s="77">
        <v>5</v>
      </c>
      <c r="G141" s="75">
        <v>3</v>
      </c>
      <c r="H141" s="76" t="s">
        <v>983</v>
      </c>
    </row>
    <row r="142" spans="1:8" ht="42">
      <c r="A142" s="75"/>
      <c r="B142" s="76"/>
      <c r="C142" s="316">
        <v>100000309754</v>
      </c>
      <c r="D142" s="317" t="s">
        <v>457</v>
      </c>
      <c r="E142" s="67">
        <v>42884</v>
      </c>
      <c r="F142" s="77">
        <v>5</v>
      </c>
      <c r="G142" s="75">
        <v>3</v>
      </c>
      <c r="H142" s="76" t="s">
        <v>983</v>
      </c>
    </row>
    <row r="143" spans="1:8" ht="42">
      <c r="A143" s="75"/>
      <c r="B143" s="76"/>
      <c r="C143" s="316">
        <v>100000311612</v>
      </c>
      <c r="D143" s="74" t="s">
        <v>458</v>
      </c>
      <c r="E143" s="67">
        <v>42894</v>
      </c>
      <c r="F143" s="77">
        <v>5</v>
      </c>
      <c r="G143" s="75">
        <v>3</v>
      </c>
      <c r="H143" s="76" t="s">
        <v>983</v>
      </c>
    </row>
    <row r="144" spans="1:8" ht="42">
      <c r="A144" s="75"/>
      <c r="B144" s="76"/>
      <c r="C144" s="316">
        <v>100000313932</v>
      </c>
      <c r="D144" s="74" t="s">
        <v>459</v>
      </c>
      <c r="E144" s="67">
        <v>42929</v>
      </c>
      <c r="F144" s="77">
        <v>5</v>
      </c>
      <c r="G144" s="75">
        <v>3</v>
      </c>
      <c r="H144" s="76" t="s">
        <v>983</v>
      </c>
    </row>
    <row r="145" spans="1:8" ht="42">
      <c r="A145" s="75">
        <v>36</v>
      </c>
      <c r="B145" s="76" t="s">
        <v>127</v>
      </c>
      <c r="C145" s="316">
        <v>100000311375</v>
      </c>
      <c r="D145" s="74" t="s">
        <v>461</v>
      </c>
      <c r="E145" s="67">
        <v>42732</v>
      </c>
      <c r="F145" s="77">
        <v>5</v>
      </c>
      <c r="G145" s="75">
        <v>3</v>
      </c>
      <c r="H145" s="76" t="s">
        <v>983</v>
      </c>
    </row>
    <row r="146" spans="1:8" ht="42">
      <c r="A146" s="75"/>
      <c r="B146" s="76"/>
      <c r="C146" s="316">
        <v>100000311364</v>
      </c>
      <c r="D146" s="74" t="s">
        <v>462</v>
      </c>
      <c r="E146" s="67">
        <v>42725</v>
      </c>
      <c r="F146" s="77">
        <v>5</v>
      </c>
      <c r="G146" s="75">
        <v>3</v>
      </c>
      <c r="H146" s="76" t="s">
        <v>983</v>
      </c>
    </row>
    <row r="147" spans="1:8" ht="42">
      <c r="A147" s="75"/>
      <c r="B147" s="76"/>
      <c r="C147" s="316">
        <v>100000311377</v>
      </c>
      <c r="D147" s="74" t="s">
        <v>463</v>
      </c>
      <c r="E147" s="67">
        <v>42713</v>
      </c>
      <c r="F147" s="77">
        <v>5</v>
      </c>
      <c r="G147" s="75">
        <v>3</v>
      </c>
      <c r="H147" s="76" t="s">
        <v>983</v>
      </c>
    </row>
    <row r="148" spans="1:8" ht="42">
      <c r="A148" s="75"/>
      <c r="B148" s="76"/>
      <c r="C148" s="316">
        <v>100000311371</v>
      </c>
      <c r="D148" s="317" t="s">
        <v>464</v>
      </c>
      <c r="E148" s="67">
        <v>42720</v>
      </c>
      <c r="F148" s="77">
        <v>5</v>
      </c>
      <c r="G148" s="75">
        <v>3</v>
      </c>
      <c r="H148" s="76" t="s">
        <v>983</v>
      </c>
    </row>
    <row r="149" spans="1:8" ht="42">
      <c r="A149" s="75"/>
      <c r="B149" s="76"/>
      <c r="C149" s="316">
        <v>100000311380</v>
      </c>
      <c r="D149" s="74" t="s">
        <v>465</v>
      </c>
      <c r="E149" s="67">
        <v>42734</v>
      </c>
      <c r="F149" s="77">
        <v>5</v>
      </c>
      <c r="G149" s="75">
        <v>3</v>
      </c>
      <c r="H149" s="76" t="s">
        <v>983</v>
      </c>
    </row>
    <row r="150" spans="1:8" ht="42">
      <c r="A150" s="75"/>
      <c r="B150" s="76"/>
      <c r="C150" s="316">
        <v>100000311374</v>
      </c>
      <c r="D150" s="317" t="s">
        <v>936</v>
      </c>
      <c r="E150" s="67">
        <v>42727</v>
      </c>
      <c r="F150" s="77">
        <v>5</v>
      </c>
      <c r="G150" s="75">
        <v>3</v>
      </c>
      <c r="H150" s="76" t="s">
        <v>983</v>
      </c>
    </row>
    <row r="151" spans="1:8" ht="44.25" customHeight="1">
      <c r="A151" s="75"/>
      <c r="B151" s="76"/>
      <c r="C151" s="316">
        <v>100000311289</v>
      </c>
      <c r="D151" s="317" t="s">
        <v>951</v>
      </c>
      <c r="E151" s="67">
        <v>42734</v>
      </c>
      <c r="F151" s="77">
        <v>5</v>
      </c>
      <c r="G151" s="75">
        <v>3</v>
      </c>
      <c r="H151" s="76" t="s">
        <v>983</v>
      </c>
    </row>
    <row r="152" spans="1:8" ht="42">
      <c r="A152" s="75"/>
      <c r="B152" s="76"/>
      <c r="C152" s="316">
        <v>100000311373</v>
      </c>
      <c r="D152" s="74" t="s">
        <v>466</v>
      </c>
      <c r="E152" s="67">
        <v>42720</v>
      </c>
      <c r="F152" s="77">
        <v>5</v>
      </c>
      <c r="G152" s="75">
        <v>3</v>
      </c>
      <c r="H152" s="76" t="s">
        <v>983</v>
      </c>
    </row>
    <row r="153" spans="1:8" ht="42">
      <c r="A153" s="75"/>
      <c r="B153" s="76"/>
      <c r="C153" s="316">
        <v>100000311376</v>
      </c>
      <c r="D153" s="74" t="s">
        <v>467</v>
      </c>
      <c r="E153" s="67">
        <v>42731</v>
      </c>
      <c r="F153" s="77">
        <v>5</v>
      </c>
      <c r="G153" s="75">
        <v>3</v>
      </c>
      <c r="H153" s="76" t="s">
        <v>983</v>
      </c>
    </row>
    <row r="154" spans="1:8" ht="42">
      <c r="A154" s="75"/>
      <c r="B154" s="76"/>
      <c r="C154" s="316">
        <v>100000311254</v>
      </c>
      <c r="D154" s="74" t="s">
        <v>468</v>
      </c>
      <c r="E154" s="67">
        <v>42733</v>
      </c>
      <c r="F154" s="77">
        <v>5</v>
      </c>
      <c r="G154" s="75">
        <v>3</v>
      </c>
      <c r="H154" s="76" t="s">
        <v>983</v>
      </c>
    </row>
    <row r="155" spans="1:8" ht="42">
      <c r="A155" s="75"/>
      <c r="B155" s="76"/>
      <c r="C155" s="37">
        <v>100000312941</v>
      </c>
      <c r="D155" s="32" t="s">
        <v>128</v>
      </c>
      <c r="E155" s="34">
        <v>42723</v>
      </c>
      <c r="F155" s="31">
        <v>5</v>
      </c>
      <c r="G155" s="31">
        <v>5</v>
      </c>
      <c r="H155" s="76" t="s">
        <v>983</v>
      </c>
    </row>
    <row r="156" spans="1:8" ht="42">
      <c r="A156" s="75"/>
      <c r="B156" s="76" t="s">
        <v>277</v>
      </c>
      <c r="C156" s="316">
        <v>100000288125</v>
      </c>
      <c r="D156" s="74" t="s">
        <v>471</v>
      </c>
      <c r="E156" s="67">
        <v>42713</v>
      </c>
      <c r="F156" s="77">
        <v>5</v>
      </c>
      <c r="G156" s="75">
        <v>3</v>
      </c>
      <c r="H156" s="76" t="s">
        <v>983</v>
      </c>
    </row>
    <row r="157" spans="1:8" ht="42">
      <c r="A157" s="75"/>
      <c r="B157" s="76"/>
      <c r="C157" s="316">
        <v>100000301719</v>
      </c>
      <c r="D157" s="74" t="s">
        <v>472</v>
      </c>
      <c r="E157" s="67">
        <v>42814</v>
      </c>
      <c r="F157" s="77">
        <v>5</v>
      </c>
      <c r="G157" s="75">
        <v>3</v>
      </c>
      <c r="H157" s="76" t="s">
        <v>983</v>
      </c>
    </row>
    <row r="158" spans="1:8" ht="42">
      <c r="A158" s="75"/>
      <c r="B158" s="76"/>
      <c r="C158" s="316">
        <v>100000288144</v>
      </c>
      <c r="D158" s="74" t="s">
        <v>473</v>
      </c>
      <c r="E158" s="67">
        <v>42713</v>
      </c>
      <c r="F158" s="77">
        <v>5</v>
      </c>
      <c r="G158" s="75">
        <v>3</v>
      </c>
      <c r="H158" s="76" t="s">
        <v>983</v>
      </c>
    </row>
    <row r="159" spans="1:8" ht="44.25" customHeight="1">
      <c r="A159" s="75"/>
      <c r="B159" s="76"/>
      <c r="C159" s="318" t="s">
        <v>474</v>
      </c>
      <c r="D159" s="74" t="s">
        <v>467</v>
      </c>
      <c r="E159" s="67">
        <v>42831</v>
      </c>
      <c r="F159" s="77">
        <v>5</v>
      </c>
      <c r="G159" s="75">
        <v>3</v>
      </c>
      <c r="H159" s="76" t="s">
        <v>983</v>
      </c>
    </row>
    <row r="160" spans="1:8" ht="42">
      <c r="A160" s="75">
        <v>37</v>
      </c>
      <c r="B160" s="76" t="s">
        <v>475</v>
      </c>
      <c r="C160" s="316">
        <v>100000294165</v>
      </c>
      <c r="D160" s="74" t="s">
        <v>789</v>
      </c>
      <c r="E160" s="67">
        <v>42783</v>
      </c>
      <c r="F160" s="77">
        <v>5</v>
      </c>
      <c r="G160" s="75">
        <v>3</v>
      </c>
      <c r="H160" s="76" t="s">
        <v>983</v>
      </c>
    </row>
    <row r="161" spans="1:8" ht="44.25" customHeight="1">
      <c r="A161" s="75">
        <v>38</v>
      </c>
      <c r="B161" s="76" t="s">
        <v>477</v>
      </c>
      <c r="C161" s="318" t="s">
        <v>478</v>
      </c>
      <c r="D161" s="74" t="s">
        <v>479</v>
      </c>
      <c r="E161" s="67">
        <v>42736</v>
      </c>
      <c r="F161" s="77">
        <v>5</v>
      </c>
      <c r="G161" s="75">
        <v>3</v>
      </c>
      <c r="H161" s="76" t="s">
        <v>983</v>
      </c>
    </row>
    <row r="162" spans="1:8" ht="42">
      <c r="A162" s="75">
        <v>39</v>
      </c>
      <c r="B162" s="76" t="s">
        <v>480</v>
      </c>
      <c r="C162" s="316">
        <v>100000313554</v>
      </c>
      <c r="D162" s="317" t="s">
        <v>481</v>
      </c>
      <c r="E162" s="67">
        <v>42930</v>
      </c>
      <c r="F162" s="77">
        <v>5</v>
      </c>
      <c r="G162" s="75">
        <v>3</v>
      </c>
      <c r="H162" s="76" t="s">
        <v>983</v>
      </c>
    </row>
    <row r="163" spans="1:8" ht="42">
      <c r="A163" s="75"/>
      <c r="B163" s="76" t="s">
        <v>236</v>
      </c>
      <c r="C163" s="316">
        <v>100000298689</v>
      </c>
      <c r="D163" s="74" t="s">
        <v>415</v>
      </c>
      <c r="E163" s="67">
        <v>42781</v>
      </c>
      <c r="F163" s="77">
        <v>5</v>
      </c>
      <c r="G163" s="75">
        <v>3</v>
      </c>
      <c r="H163" s="76" t="s">
        <v>983</v>
      </c>
    </row>
    <row r="164" spans="1:8" ht="42">
      <c r="A164" s="75"/>
      <c r="B164" s="76"/>
      <c r="C164" s="316">
        <v>100000298690</v>
      </c>
      <c r="D164" s="74" t="s">
        <v>482</v>
      </c>
      <c r="E164" s="67">
        <v>42781</v>
      </c>
      <c r="F164" s="77">
        <v>5</v>
      </c>
      <c r="G164" s="75">
        <v>3</v>
      </c>
      <c r="H164" s="76" t="s">
        <v>983</v>
      </c>
    </row>
    <row r="165" spans="1:8" ht="44.25" customHeight="1">
      <c r="A165" s="75">
        <v>40</v>
      </c>
      <c r="B165" s="76" t="s">
        <v>483</v>
      </c>
      <c r="C165" s="318" t="s">
        <v>484</v>
      </c>
      <c r="D165" s="74" t="s">
        <v>415</v>
      </c>
      <c r="E165" s="67">
        <v>42844</v>
      </c>
      <c r="F165" s="77">
        <v>5</v>
      </c>
      <c r="G165" s="75">
        <v>3</v>
      </c>
      <c r="H165" s="76" t="s">
        <v>983</v>
      </c>
    </row>
    <row r="166" spans="1:8" ht="44.25" customHeight="1">
      <c r="A166" s="75"/>
      <c r="B166" s="76"/>
      <c r="C166" s="318" t="s">
        <v>937</v>
      </c>
      <c r="D166" s="74" t="s">
        <v>938</v>
      </c>
      <c r="E166" s="67">
        <v>42844</v>
      </c>
      <c r="F166" s="66">
        <v>5</v>
      </c>
      <c r="G166" s="68">
        <v>3</v>
      </c>
      <c r="H166" s="76" t="s">
        <v>983</v>
      </c>
    </row>
    <row r="167" spans="1:8" ht="44.25" customHeight="1">
      <c r="A167" s="75"/>
      <c r="B167" s="76"/>
      <c r="C167" s="318" t="s">
        <v>939</v>
      </c>
      <c r="D167" s="74" t="s">
        <v>415</v>
      </c>
      <c r="E167" s="67">
        <v>42844</v>
      </c>
      <c r="F167" s="66">
        <v>5</v>
      </c>
      <c r="G167" s="68">
        <v>3</v>
      </c>
      <c r="H167" s="76" t="s">
        <v>983</v>
      </c>
    </row>
    <row r="168" spans="1:8" ht="44.25" customHeight="1">
      <c r="A168" s="75"/>
      <c r="B168" s="76"/>
      <c r="C168" s="318" t="s">
        <v>940</v>
      </c>
      <c r="D168" s="74" t="s">
        <v>415</v>
      </c>
      <c r="E168" s="67">
        <v>42886</v>
      </c>
      <c r="F168" s="66">
        <v>5</v>
      </c>
      <c r="G168" s="68">
        <v>3</v>
      </c>
      <c r="H168" s="76" t="s">
        <v>983</v>
      </c>
    </row>
    <row r="169" spans="1:8" ht="42">
      <c r="A169" s="75"/>
      <c r="B169" s="76" t="s">
        <v>281</v>
      </c>
      <c r="C169" s="316">
        <v>100000302098</v>
      </c>
      <c r="D169" s="317" t="s">
        <v>941</v>
      </c>
      <c r="E169" s="67">
        <v>42809</v>
      </c>
      <c r="F169" s="77">
        <v>5</v>
      </c>
      <c r="G169" s="75">
        <v>3</v>
      </c>
      <c r="H169" s="76" t="s">
        <v>983</v>
      </c>
    </row>
    <row r="170" spans="1:8" ht="44.25" customHeight="1">
      <c r="A170" s="68"/>
      <c r="B170" s="73" t="s">
        <v>163</v>
      </c>
      <c r="C170" s="316">
        <v>100000307844</v>
      </c>
      <c r="D170" s="317" t="s">
        <v>488</v>
      </c>
      <c r="E170" s="67">
        <v>42705</v>
      </c>
      <c r="F170" s="66">
        <v>5</v>
      </c>
      <c r="G170" s="68">
        <v>3</v>
      </c>
      <c r="H170" s="76" t="s">
        <v>983</v>
      </c>
    </row>
    <row r="171" spans="1:8" ht="44.25" customHeight="1">
      <c r="A171" s="68"/>
      <c r="B171" s="73"/>
      <c r="C171" s="318" t="s">
        <v>489</v>
      </c>
      <c r="D171" s="74" t="s">
        <v>490</v>
      </c>
      <c r="E171" s="67">
        <v>42718</v>
      </c>
      <c r="F171" s="66">
        <v>5</v>
      </c>
      <c r="G171" s="68">
        <v>3</v>
      </c>
      <c r="H171" s="76" t="s">
        <v>983</v>
      </c>
    </row>
    <row r="172" spans="1:8" ht="44.25" customHeight="1">
      <c r="A172" s="68"/>
      <c r="B172" s="73"/>
      <c r="C172" s="318" t="s">
        <v>491</v>
      </c>
      <c r="D172" s="74" t="s">
        <v>492</v>
      </c>
      <c r="E172" s="67">
        <v>42718</v>
      </c>
      <c r="F172" s="66">
        <v>5</v>
      </c>
      <c r="G172" s="68">
        <v>3</v>
      </c>
      <c r="H172" s="76" t="s">
        <v>983</v>
      </c>
    </row>
    <row r="173" spans="1:8" ht="44.25" customHeight="1">
      <c r="A173" s="68"/>
      <c r="B173" s="73"/>
      <c r="C173" s="316">
        <v>100000307845</v>
      </c>
      <c r="D173" s="317" t="s">
        <v>493</v>
      </c>
      <c r="E173" s="67">
        <v>42705</v>
      </c>
      <c r="F173" s="66">
        <v>5</v>
      </c>
      <c r="G173" s="68">
        <v>3</v>
      </c>
      <c r="H173" s="76" t="s">
        <v>983</v>
      </c>
    </row>
    <row r="174" spans="1:8" ht="44.25" customHeight="1">
      <c r="A174" s="68"/>
      <c r="B174" s="73"/>
      <c r="C174" s="318" t="s">
        <v>494</v>
      </c>
      <c r="D174" s="317" t="s">
        <v>495</v>
      </c>
      <c r="E174" s="67">
        <v>42695</v>
      </c>
      <c r="F174" s="66">
        <v>5</v>
      </c>
      <c r="G174" s="68">
        <v>3</v>
      </c>
      <c r="H174" s="76" t="s">
        <v>983</v>
      </c>
    </row>
    <row r="175" spans="1:8" ht="44.25" customHeight="1">
      <c r="A175" s="68"/>
      <c r="B175" s="73" t="s">
        <v>952</v>
      </c>
      <c r="C175" s="316">
        <v>100000325635</v>
      </c>
      <c r="D175" s="74" t="s">
        <v>472</v>
      </c>
      <c r="E175" s="67">
        <v>42992</v>
      </c>
      <c r="F175" s="66">
        <v>5</v>
      </c>
      <c r="G175" s="68">
        <v>3</v>
      </c>
      <c r="H175" s="76" t="s">
        <v>983</v>
      </c>
    </row>
    <row r="176" spans="1:8" ht="42">
      <c r="A176" s="68"/>
      <c r="B176" s="73" t="s">
        <v>241</v>
      </c>
      <c r="C176" s="316">
        <v>100000299515</v>
      </c>
      <c r="D176" s="74" t="s">
        <v>496</v>
      </c>
      <c r="E176" s="67">
        <v>42768</v>
      </c>
      <c r="F176" s="66">
        <v>5</v>
      </c>
      <c r="G176" s="68">
        <v>3</v>
      </c>
      <c r="H176" s="76" t="s">
        <v>983</v>
      </c>
    </row>
    <row r="177" spans="1:8" ht="42">
      <c r="A177" s="68"/>
      <c r="B177" s="73"/>
      <c r="C177" s="316">
        <v>100000299514</v>
      </c>
      <c r="D177" s="74" t="s">
        <v>497</v>
      </c>
      <c r="E177" s="67">
        <v>42768</v>
      </c>
      <c r="F177" s="66">
        <v>5</v>
      </c>
      <c r="G177" s="68">
        <v>3</v>
      </c>
      <c r="H177" s="76" t="s">
        <v>983</v>
      </c>
    </row>
    <row r="178" spans="1:8" ht="42">
      <c r="A178" s="68"/>
      <c r="B178" s="73"/>
      <c r="C178" s="316">
        <v>100000299512</v>
      </c>
      <c r="D178" s="74" t="s">
        <v>498</v>
      </c>
      <c r="E178" s="67">
        <v>42768</v>
      </c>
      <c r="F178" s="66">
        <v>5</v>
      </c>
      <c r="G178" s="68">
        <v>3</v>
      </c>
      <c r="H178" s="76" t="s">
        <v>983</v>
      </c>
    </row>
    <row r="179" spans="1:8" ht="42">
      <c r="A179" s="68"/>
      <c r="B179" s="73"/>
      <c r="C179" s="316">
        <v>100000264220</v>
      </c>
      <c r="D179" s="317" t="s">
        <v>499</v>
      </c>
      <c r="E179" s="67">
        <v>42699</v>
      </c>
      <c r="F179" s="66">
        <v>5</v>
      </c>
      <c r="G179" s="68">
        <v>3</v>
      </c>
      <c r="H179" s="76" t="s">
        <v>983</v>
      </c>
    </row>
    <row r="180" spans="1:8" ht="42">
      <c r="A180" s="68"/>
      <c r="B180" s="73"/>
      <c r="C180" s="316">
        <v>100000292439</v>
      </c>
      <c r="D180" s="317" t="s">
        <v>942</v>
      </c>
      <c r="E180" s="67">
        <v>42768</v>
      </c>
      <c r="F180" s="66">
        <v>5</v>
      </c>
      <c r="G180" s="68">
        <v>3</v>
      </c>
      <c r="H180" s="76" t="s">
        <v>983</v>
      </c>
    </row>
    <row r="181" spans="1:8" ht="42">
      <c r="A181" s="68"/>
      <c r="B181" s="73"/>
      <c r="C181" s="316">
        <v>100000264235</v>
      </c>
      <c r="D181" s="317" t="s">
        <v>500</v>
      </c>
      <c r="E181" s="67">
        <v>42711</v>
      </c>
      <c r="F181" s="66">
        <v>5</v>
      </c>
      <c r="G181" s="68">
        <v>3</v>
      </c>
      <c r="H181" s="76" t="s">
        <v>983</v>
      </c>
    </row>
    <row r="182" spans="1:8" ht="42">
      <c r="A182" s="68"/>
      <c r="B182" s="73"/>
      <c r="C182" s="316">
        <v>100000264236</v>
      </c>
      <c r="D182" s="74" t="s">
        <v>501</v>
      </c>
      <c r="E182" s="67">
        <v>42711</v>
      </c>
      <c r="F182" s="66">
        <v>5</v>
      </c>
      <c r="G182" s="68">
        <v>3</v>
      </c>
      <c r="H182" s="76" t="s">
        <v>983</v>
      </c>
    </row>
    <row r="183" spans="1:8" ht="42">
      <c r="A183" s="68"/>
      <c r="B183" s="73"/>
      <c r="C183" s="316">
        <v>100000299513</v>
      </c>
      <c r="D183" s="74" t="s">
        <v>497</v>
      </c>
      <c r="E183" s="67">
        <v>42768</v>
      </c>
      <c r="F183" s="66">
        <v>5</v>
      </c>
      <c r="G183" s="68">
        <v>3</v>
      </c>
      <c r="H183" s="76" t="s">
        <v>983</v>
      </c>
    </row>
    <row r="184" spans="1:8" ht="42">
      <c r="A184" s="68"/>
      <c r="B184" s="73"/>
      <c r="C184" s="316">
        <v>100000282080</v>
      </c>
      <c r="D184" s="74" t="s">
        <v>502</v>
      </c>
      <c r="E184" s="67">
        <v>42740</v>
      </c>
      <c r="F184" s="66">
        <v>5</v>
      </c>
      <c r="G184" s="68">
        <v>3</v>
      </c>
      <c r="H184" s="76" t="s">
        <v>983</v>
      </c>
    </row>
    <row r="185" spans="1:8" ht="42">
      <c r="A185" s="68"/>
      <c r="B185" s="73"/>
      <c r="C185" s="316">
        <v>100000282081</v>
      </c>
      <c r="D185" s="74" t="s">
        <v>503</v>
      </c>
      <c r="E185" s="67">
        <v>42740</v>
      </c>
      <c r="F185" s="66">
        <v>5</v>
      </c>
      <c r="G185" s="68">
        <v>3</v>
      </c>
      <c r="H185" s="76" t="s">
        <v>983</v>
      </c>
    </row>
    <row r="186" spans="1:8" ht="42">
      <c r="A186" s="68"/>
      <c r="B186" s="73"/>
      <c r="C186" s="316">
        <v>100000282079</v>
      </c>
      <c r="D186" s="74" t="s">
        <v>504</v>
      </c>
      <c r="E186" s="67">
        <v>42740</v>
      </c>
      <c r="F186" s="66">
        <v>5</v>
      </c>
      <c r="G186" s="68">
        <v>3</v>
      </c>
      <c r="H186" s="76" t="s">
        <v>983</v>
      </c>
    </row>
    <row r="187" spans="1:8" ht="42">
      <c r="A187" s="68"/>
      <c r="B187" s="73" t="s">
        <v>107</v>
      </c>
      <c r="C187" s="316">
        <v>100000309752</v>
      </c>
      <c r="D187" s="74" t="s">
        <v>109</v>
      </c>
      <c r="E187" s="67">
        <v>42884</v>
      </c>
      <c r="F187" s="66">
        <v>5</v>
      </c>
      <c r="G187" s="68">
        <v>3</v>
      </c>
      <c r="H187" s="73" t="s">
        <v>983</v>
      </c>
    </row>
    <row r="188" spans="1:8">
      <c r="A188" s="464"/>
      <c r="B188" s="54"/>
      <c r="C188" s="54"/>
      <c r="D188" s="464" t="s">
        <v>943</v>
      </c>
      <c r="E188" s="465"/>
      <c r="F188" s="466"/>
      <c r="G188" s="65"/>
      <c r="H188" s="54"/>
    </row>
    <row r="189" spans="1:8" ht="42">
      <c r="A189" s="75">
        <v>41</v>
      </c>
      <c r="B189" s="76" t="s">
        <v>122</v>
      </c>
      <c r="C189" s="316">
        <v>100000315044</v>
      </c>
      <c r="D189" s="74" t="s">
        <v>510</v>
      </c>
      <c r="E189" s="67">
        <v>42965</v>
      </c>
      <c r="F189" s="77">
        <v>3</v>
      </c>
      <c r="G189" s="75">
        <v>2</v>
      </c>
      <c r="H189" s="76" t="s">
        <v>983</v>
      </c>
    </row>
    <row r="190" spans="1:8" ht="42">
      <c r="A190" s="75"/>
      <c r="B190" s="76"/>
      <c r="C190" s="316">
        <v>100000296983</v>
      </c>
      <c r="D190" s="74" t="s">
        <v>511</v>
      </c>
      <c r="E190" s="67">
        <v>42793</v>
      </c>
      <c r="F190" s="77">
        <v>3</v>
      </c>
      <c r="G190" s="75">
        <v>2</v>
      </c>
      <c r="H190" s="76" t="s">
        <v>983</v>
      </c>
    </row>
    <row r="191" spans="1:8" ht="42">
      <c r="A191" s="75"/>
      <c r="B191" s="76"/>
      <c r="C191" s="316">
        <v>100000313917</v>
      </c>
      <c r="D191" s="74" t="s">
        <v>512</v>
      </c>
      <c r="E191" s="67">
        <v>42919</v>
      </c>
      <c r="F191" s="77">
        <v>3</v>
      </c>
      <c r="G191" s="75">
        <v>2</v>
      </c>
      <c r="H191" s="76" t="s">
        <v>983</v>
      </c>
    </row>
    <row r="192" spans="1:8" ht="44.25" customHeight="1">
      <c r="A192" s="75"/>
      <c r="B192" s="76"/>
      <c r="C192" s="318" t="s">
        <v>513</v>
      </c>
      <c r="D192" s="74" t="s">
        <v>514</v>
      </c>
      <c r="E192" s="67">
        <v>42936</v>
      </c>
      <c r="F192" s="66">
        <v>5</v>
      </c>
      <c r="G192" s="68">
        <v>2</v>
      </c>
      <c r="H192" s="76" t="s">
        <v>983</v>
      </c>
    </row>
    <row r="193" spans="1:8" ht="44.25" customHeight="1">
      <c r="A193" s="75"/>
      <c r="B193" s="76" t="s">
        <v>952</v>
      </c>
      <c r="C193" s="316">
        <v>100000328194</v>
      </c>
      <c r="D193" s="74" t="s">
        <v>515</v>
      </c>
      <c r="E193" s="67">
        <v>42992</v>
      </c>
      <c r="F193" s="77">
        <v>5</v>
      </c>
      <c r="G193" s="75">
        <v>2</v>
      </c>
      <c r="H193" s="76" t="s">
        <v>983</v>
      </c>
    </row>
    <row r="194" spans="1:8">
      <c r="A194" s="464"/>
      <c r="B194" s="54"/>
      <c r="C194" s="54"/>
      <c r="D194" s="464" t="s">
        <v>212</v>
      </c>
      <c r="E194" s="465"/>
      <c r="F194" s="466"/>
      <c r="G194" s="65"/>
      <c r="H194" s="54"/>
    </row>
    <row r="195" spans="1:8" ht="42">
      <c r="A195" s="75"/>
      <c r="B195" s="76" t="s">
        <v>519</v>
      </c>
      <c r="C195" s="316">
        <v>100000325465</v>
      </c>
      <c r="D195" s="74" t="s">
        <v>520</v>
      </c>
      <c r="E195" s="67">
        <v>42989</v>
      </c>
      <c r="F195" s="77">
        <v>10</v>
      </c>
      <c r="G195" s="75">
        <v>5</v>
      </c>
      <c r="H195" s="76" t="s">
        <v>983</v>
      </c>
    </row>
    <row r="196" spans="1:8" ht="42">
      <c r="A196" s="75"/>
      <c r="B196" s="76"/>
      <c r="C196" s="316">
        <v>100000325467</v>
      </c>
      <c r="D196" s="74" t="s">
        <v>521</v>
      </c>
      <c r="E196" s="67">
        <v>42989</v>
      </c>
      <c r="F196" s="77">
        <v>10</v>
      </c>
      <c r="G196" s="75">
        <v>5</v>
      </c>
      <c r="H196" s="76" t="s">
        <v>983</v>
      </c>
    </row>
    <row r="197" spans="1:8" ht="42">
      <c r="A197" s="75"/>
      <c r="B197" s="76"/>
      <c r="C197" s="316">
        <v>100000325490</v>
      </c>
      <c r="D197" s="74" t="s">
        <v>522</v>
      </c>
      <c r="E197" s="67">
        <v>42989</v>
      </c>
      <c r="F197" s="77">
        <v>10</v>
      </c>
      <c r="G197" s="75">
        <v>5</v>
      </c>
      <c r="H197" s="76" t="s">
        <v>983</v>
      </c>
    </row>
    <row r="198" spans="1:8" ht="42">
      <c r="A198" s="75"/>
      <c r="B198" s="76" t="s">
        <v>523</v>
      </c>
      <c r="C198" s="316">
        <v>100000322313</v>
      </c>
      <c r="D198" s="74" t="s">
        <v>524</v>
      </c>
      <c r="E198" s="67">
        <v>42979</v>
      </c>
      <c r="F198" s="77">
        <v>10</v>
      </c>
      <c r="G198" s="75">
        <v>5</v>
      </c>
      <c r="H198" s="76" t="s">
        <v>983</v>
      </c>
    </row>
    <row r="199" spans="1:8" ht="42">
      <c r="A199" s="75">
        <v>42</v>
      </c>
      <c r="B199" s="76" t="s">
        <v>525</v>
      </c>
      <c r="C199" s="316">
        <v>100000316219</v>
      </c>
      <c r="D199" s="74" t="s">
        <v>526</v>
      </c>
      <c r="E199" s="67">
        <v>42964</v>
      </c>
      <c r="F199" s="77">
        <v>8</v>
      </c>
      <c r="G199" s="75">
        <v>5</v>
      </c>
      <c r="H199" s="76" t="s">
        <v>983</v>
      </c>
    </row>
    <row r="200" spans="1:8" ht="42">
      <c r="A200" s="75"/>
      <c r="B200" s="76"/>
      <c r="C200" s="316">
        <v>100000316354</v>
      </c>
      <c r="D200" s="74" t="s">
        <v>527</v>
      </c>
      <c r="E200" s="67">
        <v>42964</v>
      </c>
      <c r="F200" s="77">
        <v>8</v>
      </c>
      <c r="G200" s="75">
        <v>5</v>
      </c>
      <c r="H200" s="76" t="s">
        <v>983</v>
      </c>
    </row>
    <row r="201" spans="1:8" ht="42">
      <c r="A201" s="75"/>
      <c r="B201" s="76"/>
      <c r="C201" s="316">
        <v>100000316365</v>
      </c>
      <c r="D201" s="74" t="s">
        <v>528</v>
      </c>
      <c r="E201" s="67">
        <v>42964</v>
      </c>
      <c r="F201" s="77">
        <v>8</v>
      </c>
      <c r="G201" s="75">
        <v>5</v>
      </c>
      <c r="H201" s="76" t="s">
        <v>983</v>
      </c>
    </row>
    <row r="202" spans="1:8" ht="42">
      <c r="A202" s="75"/>
      <c r="B202" s="76"/>
      <c r="C202" s="316">
        <v>100000316376</v>
      </c>
      <c r="D202" s="74" t="s">
        <v>529</v>
      </c>
      <c r="E202" s="67">
        <v>42964</v>
      </c>
      <c r="F202" s="77">
        <v>8</v>
      </c>
      <c r="G202" s="75">
        <v>5</v>
      </c>
      <c r="H202" s="76" t="s">
        <v>983</v>
      </c>
    </row>
    <row r="203" spans="1:8">
      <c r="A203" s="464"/>
      <c r="B203" s="54"/>
      <c r="C203" s="54"/>
      <c r="D203" s="464" t="s">
        <v>55</v>
      </c>
      <c r="E203" s="465"/>
      <c r="F203" s="466"/>
      <c r="G203" s="65"/>
      <c r="H203" s="54"/>
    </row>
    <row r="204" spans="1:8">
      <c r="A204" s="464"/>
      <c r="B204" s="54"/>
      <c r="C204" s="54"/>
      <c r="D204" s="464" t="s">
        <v>131</v>
      </c>
      <c r="E204" s="465"/>
      <c r="F204" s="466"/>
      <c r="G204" s="65"/>
      <c r="H204" s="54"/>
    </row>
    <row r="205" spans="1:8" ht="44.25" customHeight="1">
      <c r="A205" s="75"/>
      <c r="B205" s="76" t="s">
        <v>438</v>
      </c>
      <c r="C205" s="318" t="s">
        <v>538</v>
      </c>
      <c r="D205" s="317" t="s">
        <v>539</v>
      </c>
      <c r="E205" s="67">
        <v>42794</v>
      </c>
      <c r="F205" s="77">
        <v>30</v>
      </c>
      <c r="G205" s="75">
        <v>8</v>
      </c>
      <c r="H205" s="76" t="s">
        <v>983</v>
      </c>
    </row>
    <row r="206" spans="1:8" ht="44.25" customHeight="1">
      <c r="A206" s="75"/>
      <c r="B206" s="76"/>
      <c r="C206" s="318" t="s">
        <v>540</v>
      </c>
      <c r="D206" s="317" t="s">
        <v>541</v>
      </c>
      <c r="E206" s="67">
        <v>42724</v>
      </c>
      <c r="F206" s="77">
        <v>30</v>
      </c>
      <c r="G206" s="75">
        <v>8</v>
      </c>
      <c r="H206" s="76" t="s">
        <v>983</v>
      </c>
    </row>
    <row r="207" spans="1:8" ht="44.25" customHeight="1">
      <c r="A207" s="75"/>
      <c r="B207" s="76" t="s">
        <v>542</v>
      </c>
      <c r="C207" s="318" t="s">
        <v>543</v>
      </c>
      <c r="D207" s="74" t="s">
        <v>544</v>
      </c>
      <c r="E207" s="67">
        <v>42826</v>
      </c>
      <c r="F207" s="77">
        <v>30</v>
      </c>
      <c r="G207" s="75">
        <v>5</v>
      </c>
      <c r="H207" s="76" t="s">
        <v>983</v>
      </c>
    </row>
    <row r="208" spans="1:8" ht="42">
      <c r="A208" s="75"/>
      <c r="B208" s="76" t="s">
        <v>277</v>
      </c>
      <c r="C208" s="316">
        <v>100000299821</v>
      </c>
      <c r="D208" s="74" t="s">
        <v>545</v>
      </c>
      <c r="E208" s="67">
        <v>42818</v>
      </c>
      <c r="F208" s="77">
        <v>30</v>
      </c>
      <c r="G208" s="75">
        <v>8</v>
      </c>
      <c r="H208" s="76" t="s">
        <v>983</v>
      </c>
    </row>
    <row r="209" spans="1:8" ht="42">
      <c r="A209" s="75">
        <v>43</v>
      </c>
      <c r="B209" s="76" t="s">
        <v>546</v>
      </c>
      <c r="C209" s="316">
        <v>100000321704</v>
      </c>
      <c r="D209" s="74" t="s">
        <v>547</v>
      </c>
      <c r="E209" s="67">
        <v>42998</v>
      </c>
      <c r="F209" s="77">
        <v>30</v>
      </c>
      <c r="G209" s="75">
        <v>8</v>
      </c>
      <c r="H209" s="76" t="s">
        <v>983</v>
      </c>
    </row>
    <row r="210" spans="1:8" ht="42">
      <c r="A210" s="75"/>
      <c r="B210" s="76" t="s">
        <v>153</v>
      </c>
      <c r="C210" s="316">
        <v>100000273891</v>
      </c>
      <c r="D210" s="74" t="s">
        <v>548</v>
      </c>
      <c r="E210" s="67">
        <v>42730</v>
      </c>
      <c r="F210" s="77">
        <v>30</v>
      </c>
      <c r="G210" s="75">
        <v>8</v>
      </c>
      <c r="H210" s="76" t="s">
        <v>983</v>
      </c>
    </row>
    <row r="211" spans="1:8" ht="42">
      <c r="A211" s="68"/>
      <c r="B211" s="73"/>
      <c r="C211" s="316">
        <v>100000273892</v>
      </c>
      <c r="D211" s="74" t="s">
        <v>549</v>
      </c>
      <c r="E211" s="67">
        <v>42730</v>
      </c>
      <c r="F211" s="66">
        <v>30</v>
      </c>
      <c r="G211" s="68">
        <v>8</v>
      </c>
      <c r="H211" s="76" t="s">
        <v>983</v>
      </c>
    </row>
  </sheetData>
  <mergeCells count="12">
    <mergeCell ref="F8:G8"/>
    <mergeCell ref="H8:H9"/>
    <mergeCell ref="A2:G2"/>
    <mergeCell ref="A3:G3"/>
    <mergeCell ref="A4:G4"/>
    <mergeCell ref="A5:G5"/>
    <mergeCell ref="A6:G6"/>
    <mergeCell ref="A8:A9"/>
    <mergeCell ref="B8:B9"/>
    <mergeCell ref="C8:C9"/>
    <mergeCell ref="D8:D9"/>
    <mergeCell ref="E8:E9"/>
  </mergeCells>
  <pageMargins left="0.6692913385826772" right="0.15748031496062992" top="0.39370078740157483" bottom="0.39370078740157483" header="0" footer="0"/>
  <pageSetup paperSize="9" scale="53" fitToHeight="10" orientation="portrait" r:id="rId1"/>
  <rowBreaks count="8" manualBreakCount="8">
    <brk id="36" max="7" man="1"/>
    <brk id="61" max="16383" man="1"/>
    <brk id="86" max="16383" man="1"/>
    <brk id="111" max="7" man="1"/>
    <brk id="135" max="16383" man="1"/>
    <brk id="159" max="16383" man="1"/>
    <brk id="187" max="16383" man="1"/>
    <brk id="21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4"/>
  <sheetViews>
    <sheetView zoomScaleNormal="100" zoomScaleSheetLayoutView="66" zoomScalePageLayoutView="46" workbookViewId="0">
      <selection activeCell="O6" sqref="O6"/>
    </sheetView>
  </sheetViews>
  <sheetFormatPr defaultColWidth="9" defaultRowHeight="21"/>
  <cols>
    <col min="1" max="1" width="6.625" style="23" customWidth="1"/>
    <col min="2" max="2" width="27" style="64" bestFit="1" customWidth="1"/>
    <col min="3" max="3" width="16.75" style="64" customWidth="1"/>
    <col min="4" max="4" width="42.75" style="25" bestFit="1" customWidth="1"/>
    <col min="5" max="5" width="13.625" style="25" customWidth="1"/>
    <col min="6" max="6" width="7.625" style="25" hidden="1" customWidth="1"/>
    <col min="7" max="7" width="18.75" style="23" bestFit="1" customWidth="1"/>
    <col min="8" max="8" width="14.125" style="25" customWidth="1"/>
    <col min="9" max="9" width="30.625" style="25" bestFit="1" customWidth="1"/>
    <col min="10" max="10" width="14.25" style="25" customWidth="1"/>
    <col min="11" max="11" width="19" style="25" bestFit="1" customWidth="1"/>
    <col min="12" max="12" width="9" style="25"/>
    <col min="13" max="13" width="9" style="25" customWidth="1"/>
    <col min="14" max="16384" width="9" style="25"/>
  </cols>
  <sheetData>
    <row r="1" spans="1:16" ht="33" customHeight="1">
      <c r="A1" s="325"/>
      <c r="B1" s="326"/>
      <c r="C1" s="326"/>
      <c r="D1" s="327"/>
      <c r="E1" s="327"/>
      <c r="F1" s="327"/>
      <c r="G1" s="325"/>
      <c r="H1" s="327"/>
      <c r="I1" s="327"/>
      <c r="K1" s="26" t="s">
        <v>555</v>
      </c>
    </row>
    <row r="2" spans="1:16" s="328" customFormat="1" ht="30" customHeight="1">
      <c r="A2" s="507" t="s">
        <v>0</v>
      </c>
      <c r="B2" s="507"/>
      <c r="C2" s="507"/>
      <c r="D2" s="507"/>
      <c r="E2" s="507"/>
      <c r="F2" s="507"/>
      <c r="G2" s="507"/>
      <c r="H2" s="507"/>
      <c r="I2" s="507"/>
      <c r="J2" s="507"/>
    </row>
    <row r="3" spans="1:16" s="328" customFormat="1" ht="30" customHeight="1">
      <c r="A3" s="507" t="s">
        <v>780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16" s="328" customFormat="1" ht="30" customHeight="1">
      <c r="A4" s="507" t="s">
        <v>5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6" s="328" customFormat="1" ht="17.25" customHeight="1">
      <c r="A5" s="329"/>
      <c r="B5" s="330"/>
      <c r="C5" s="330"/>
      <c r="D5" s="329"/>
      <c r="E5" s="329"/>
      <c r="F5" s="329"/>
      <c r="G5" s="329"/>
      <c r="H5" s="329"/>
      <c r="I5" s="329"/>
      <c r="J5" s="329"/>
      <c r="K5" s="331"/>
      <c r="L5" s="331"/>
      <c r="M5" s="331"/>
      <c r="N5" s="331"/>
      <c r="O5" s="331"/>
      <c r="P5" s="331"/>
    </row>
    <row r="6" spans="1:16" s="328" customFormat="1" ht="33" customHeight="1">
      <c r="A6" s="300" t="s">
        <v>944</v>
      </c>
      <c r="B6" s="332"/>
      <c r="C6" s="357"/>
      <c r="D6" s="333"/>
      <c r="E6" s="334"/>
      <c r="F6" s="335"/>
      <c r="G6" s="335"/>
      <c r="H6" s="335"/>
      <c r="I6" s="333"/>
      <c r="J6" s="335"/>
    </row>
    <row r="7" spans="1:16">
      <c r="A7" s="486" t="s">
        <v>6</v>
      </c>
      <c r="B7" s="482" t="s">
        <v>46</v>
      </c>
      <c r="C7" s="508" t="s">
        <v>47</v>
      </c>
      <c r="D7" s="489" t="s">
        <v>923</v>
      </c>
      <c r="E7" s="510" t="s">
        <v>49</v>
      </c>
      <c r="F7" s="486" t="s">
        <v>176</v>
      </c>
      <c r="G7" s="492" t="s">
        <v>50</v>
      </c>
      <c r="H7" s="493"/>
      <c r="I7" s="506" t="s">
        <v>924</v>
      </c>
      <c r="J7" s="486"/>
      <c r="K7" s="487" t="s">
        <v>980</v>
      </c>
    </row>
    <row r="8" spans="1:16">
      <c r="A8" s="486"/>
      <c r="B8" s="483"/>
      <c r="C8" s="509"/>
      <c r="D8" s="489"/>
      <c r="E8" s="510"/>
      <c r="F8" s="486"/>
      <c r="G8" s="297" t="s">
        <v>51</v>
      </c>
      <c r="H8" s="297" t="s">
        <v>925</v>
      </c>
      <c r="I8" s="297" t="s">
        <v>51</v>
      </c>
      <c r="J8" s="297" t="s">
        <v>925</v>
      </c>
      <c r="K8" s="488"/>
    </row>
    <row r="9" spans="1:16" s="210" customFormat="1" ht="45.75" customHeight="1">
      <c r="A9" s="212">
        <v>1</v>
      </c>
      <c r="B9" s="213" t="s">
        <v>177</v>
      </c>
      <c r="C9" s="358" t="s">
        <v>178</v>
      </c>
      <c r="D9" s="214" t="s">
        <v>179</v>
      </c>
      <c r="E9" s="215">
        <v>42986</v>
      </c>
      <c r="F9" s="212">
        <v>1</v>
      </c>
      <c r="G9" s="212" t="s">
        <v>56</v>
      </c>
      <c r="H9" s="212">
        <v>8</v>
      </c>
      <c r="I9" s="212" t="s">
        <v>60</v>
      </c>
      <c r="J9" s="212">
        <v>5</v>
      </c>
      <c r="K9" s="397" t="s">
        <v>981</v>
      </c>
    </row>
    <row r="10" spans="1:16">
      <c r="A10" s="31"/>
      <c r="B10" s="53"/>
      <c r="C10" s="37">
        <v>100000321914</v>
      </c>
      <c r="D10" s="32" t="s">
        <v>180</v>
      </c>
      <c r="E10" s="48">
        <v>42989</v>
      </c>
      <c r="F10" s="31">
        <v>1</v>
      </c>
      <c r="G10" s="31" t="s">
        <v>181</v>
      </c>
      <c r="H10" s="31">
        <v>2</v>
      </c>
      <c r="I10" s="31" t="s">
        <v>56</v>
      </c>
      <c r="J10" s="31">
        <v>8</v>
      </c>
      <c r="K10" s="398" t="s">
        <v>981</v>
      </c>
    </row>
    <row r="11" spans="1:16" ht="45.75" customHeight="1">
      <c r="A11" s="84">
        <v>2</v>
      </c>
      <c r="B11" s="216" t="s">
        <v>53</v>
      </c>
      <c r="C11" s="359" t="s">
        <v>182</v>
      </c>
      <c r="D11" s="336" t="s">
        <v>183</v>
      </c>
      <c r="E11" s="337">
        <v>42916</v>
      </c>
      <c r="F11" s="338">
        <v>1</v>
      </c>
      <c r="G11" s="84" t="s">
        <v>82</v>
      </c>
      <c r="H11" s="338">
        <v>15</v>
      </c>
      <c r="I11" s="339" t="s">
        <v>56</v>
      </c>
      <c r="J11" s="340">
        <v>8</v>
      </c>
      <c r="K11" s="359" t="s">
        <v>981</v>
      </c>
    </row>
    <row r="12" spans="1:16" ht="45.75" customHeight="1">
      <c r="A12" s="35"/>
      <c r="B12" s="54"/>
      <c r="C12" s="359" t="s">
        <v>184</v>
      </c>
      <c r="D12" s="336" t="s">
        <v>185</v>
      </c>
      <c r="E12" s="337">
        <v>42916</v>
      </c>
      <c r="F12" s="338">
        <v>1</v>
      </c>
      <c r="G12" s="84" t="s">
        <v>82</v>
      </c>
      <c r="H12" s="338">
        <v>15</v>
      </c>
      <c r="I12" s="339" t="s">
        <v>56</v>
      </c>
      <c r="J12" s="340">
        <v>8</v>
      </c>
      <c r="K12" s="359" t="s">
        <v>981</v>
      </c>
    </row>
    <row r="13" spans="1:16" ht="45.75" customHeight="1">
      <c r="A13" s="31"/>
      <c r="B13" s="53"/>
      <c r="C13" s="324" t="s">
        <v>186</v>
      </c>
      <c r="D13" s="32" t="s">
        <v>187</v>
      </c>
      <c r="E13" s="48">
        <v>42741</v>
      </c>
      <c r="F13" s="31">
        <v>1</v>
      </c>
      <c r="G13" s="31" t="s">
        <v>56</v>
      </c>
      <c r="H13" s="31">
        <v>8</v>
      </c>
      <c r="I13" s="31" t="s">
        <v>60</v>
      </c>
      <c r="J13" s="31">
        <v>5</v>
      </c>
      <c r="K13" s="324" t="s">
        <v>981</v>
      </c>
    </row>
    <row r="14" spans="1:16" ht="45.75" customHeight="1">
      <c r="A14" s="31"/>
      <c r="B14" s="53"/>
      <c r="C14" s="324" t="s">
        <v>188</v>
      </c>
      <c r="D14" s="32" t="s">
        <v>189</v>
      </c>
      <c r="E14" s="48">
        <v>42877</v>
      </c>
      <c r="F14" s="31">
        <v>1</v>
      </c>
      <c r="G14" s="31" t="s">
        <v>56</v>
      </c>
      <c r="H14" s="31">
        <v>8</v>
      </c>
      <c r="I14" s="31" t="s">
        <v>60</v>
      </c>
      <c r="J14" s="31">
        <v>5</v>
      </c>
      <c r="K14" s="324" t="s">
        <v>981</v>
      </c>
    </row>
    <row r="15" spans="1:16">
      <c r="A15" s="31">
        <v>3</v>
      </c>
      <c r="B15" s="53" t="s">
        <v>96</v>
      </c>
      <c r="C15" s="37">
        <v>100000292223</v>
      </c>
      <c r="D15" s="32" t="s">
        <v>195</v>
      </c>
      <c r="E15" s="48">
        <v>42739</v>
      </c>
      <c r="F15" s="31">
        <v>1</v>
      </c>
      <c r="G15" s="31" t="s">
        <v>56</v>
      </c>
      <c r="H15" s="31">
        <v>10</v>
      </c>
      <c r="I15" s="31" t="s">
        <v>61</v>
      </c>
      <c r="J15" s="31">
        <v>5</v>
      </c>
      <c r="K15" s="37" t="s">
        <v>981</v>
      </c>
    </row>
    <row r="16" spans="1:16">
      <c r="A16" s="31"/>
      <c r="B16" s="53"/>
      <c r="C16" s="37">
        <v>100000292130</v>
      </c>
      <c r="D16" s="32" t="s">
        <v>196</v>
      </c>
      <c r="E16" s="48">
        <v>42739</v>
      </c>
      <c r="F16" s="31">
        <v>1</v>
      </c>
      <c r="G16" s="31" t="s">
        <v>56</v>
      </c>
      <c r="H16" s="31">
        <v>10</v>
      </c>
      <c r="I16" s="31" t="s">
        <v>61</v>
      </c>
      <c r="J16" s="31">
        <v>5</v>
      </c>
      <c r="K16" s="37" t="s">
        <v>981</v>
      </c>
    </row>
    <row r="17" spans="1:11">
      <c r="A17" s="31"/>
      <c r="B17" s="53"/>
      <c r="C17" s="37">
        <v>100000292221</v>
      </c>
      <c r="D17" s="32" t="s">
        <v>197</v>
      </c>
      <c r="E17" s="48">
        <v>42739</v>
      </c>
      <c r="F17" s="31">
        <v>1</v>
      </c>
      <c r="G17" s="31" t="s">
        <v>56</v>
      </c>
      <c r="H17" s="31">
        <v>10</v>
      </c>
      <c r="I17" s="31" t="s">
        <v>60</v>
      </c>
      <c r="J17" s="31">
        <v>5</v>
      </c>
      <c r="K17" s="37" t="s">
        <v>981</v>
      </c>
    </row>
    <row r="18" spans="1:11">
      <c r="A18" s="31"/>
      <c r="B18" s="53"/>
      <c r="C18" s="37">
        <v>100000292222</v>
      </c>
      <c r="D18" s="32" t="s">
        <v>198</v>
      </c>
      <c r="E18" s="48">
        <v>42739</v>
      </c>
      <c r="F18" s="31">
        <v>1</v>
      </c>
      <c r="G18" s="31" t="s">
        <v>56</v>
      </c>
      <c r="H18" s="31">
        <v>10</v>
      </c>
      <c r="I18" s="31" t="s">
        <v>61</v>
      </c>
      <c r="J18" s="31">
        <v>5</v>
      </c>
      <c r="K18" s="37" t="s">
        <v>981</v>
      </c>
    </row>
    <row r="19" spans="1:11">
      <c r="A19" s="31">
        <v>4</v>
      </c>
      <c r="B19" s="53" t="s">
        <v>214</v>
      </c>
      <c r="C19" s="37">
        <v>100000307876</v>
      </c>
      <c r="D19" s="32" t="s">
        <v>215</v>
      </c>
      <c r="E19" s="48">
        <v>42857</v>
      </c>
      <c r="F19" s="31">
        <v>1</v>
      </c>
      <c r="G19" s="31" t="s">
        <v>56</v>
      </c>
      <c r="H19" s="31">
        <v>8</v>
      </c>
      <c r="I19" s="31" t="s">
        <v>60</v>
      </c>
      <c r="J19" s="31">
        <v>5</v>
      </c>
      <c r="K19" s="360" t="s">
        <v>981</v>
      </c>
    </row>
    <row r="20" spans="1:11">
      <c r="A20" s="31"/>
      <c r="B20" s="53"/>
      <c r="C20" s="37">
        <v>100000309810</v>
      </c>
      <c r="D20" s="32" t="s">
        <v>216</v>
      </c>
      <c r="E20" s="48">
        <v>42880</v>
      </c>
      <c r="F20" s="31">
        <v>1</v>
      </c>
      <c r="G20" s="31" t="s">
        <v>56</v>
      </c>
      <c r="H20" s="31">
        <v>8</v>
      </c>
      <c r="I20" s="31" t="s">
        <v>60</v>
      </c>
      <c r="J20" s="31">
        <v>5</v>
      </c>
      <c r="K20" s="360" t="s">
        <v>981</v>
      </c>
    </row>
    <row r="21" spans="1:11" ht="45.75" customHeight="1">
      <c r="A21" s="31"/>
      <c r="B21" s="53"/>
      <c r="C21" s="324" t="s">
        <v>217</v>
      </c>
      <c r="D21" s="32" t="s">
        <v>218</v>
      </c>
      <c r="E21" s="48">
        <v>42878</v>
      </c>
      <c r="F21" s="31">
        <v>1</v>
      </c>
      <c r="G21" s="31" t="s">
        <v>56</v>
      </c>
      <c r="H21" s="31">
        <v>8</v>
      </c>
      <c r="I21" s="31" t="s">
        <v>60</v>
      </c>
      <c r="J21" s="31">
        <v>5</v>
      </c>
      <c r="K21" s="360" t="s">
        <v>981</v>
      </c>
    </row>
    <row r="22" spans="1:11">
      <c r="A22" s="220">
        <v>5</v>
      </c>
      <c r="B22" s="217" t="s">
        <v>303</v>
      </c>
      <c r="C22" s="360">
        <v>100000321715</v>
      </c>
      <c r="D22" s="218" t="s">
        <v>229</v>
      </c>
      <c r="E22" s="219">
        <v>43004</v>
      </c>
      <c r="F22" s="220">
        <v>1</v>
      </c>
      <c r="G22" s="220" t="s">
        <v>56</v>
      </c>
      <c r="H22" s="220">
        <v>12</v>
      </c>
      <c r="I22" s="220" t="s">
        <v>61</v>
      </c>
      <c r="J22" s="220">
        <v>5</v>
      </c>
      <c r="K22" s="360" t="s">
        <v>981</v>
      </c>
    </row>
    <row r="23" spans="1:11">
      <c r="A23" s="31">
        <v>6</v>
      </c>
      <c r="B23" s="53" t="s">
        <v>247</v>
      </c>
      <c r="C23" s="37">
        <v>100000268350</v>
      </c>
      <c r="D23" s="32" t="s">
        <v>792</v>
      </c>
      <c r="E23" s="48">
        <v>42724</v>
      </c>
      <c r="F23" s="31">
        <v>1</v>
      </c>
      <c r="G23" s="31" t="s">
        <v>52</v>
      </c>
      <c r="H23" s="31">
        <v>15</v>
      </c>
      <c r="I23" s="31" t="s">
        <v>61</v>
      </c>
      <c r="J23" s="31">
        <v>5</v>
      </c>
      <c r="K23" s="37" t="s">
        <v>981</v>
      </c>
    </row>
    <row r="24" spans="1:11" ht="45.75" customHeight="1">
      <c r="A24" s="31">
        <v>7</v>
      </c>
      <c r="B24" s="53" t="s">
        <v>173</v>
      </c>
      <c r="C24" s="324" t="s">
        <v>250</v>
      </c>
      <c r="D24" s="32" t="s">
        <v>251</v>
      </c>
      <c r="E24" s="48">
        <v>43004</v>
      </c>
      <c r="F24" s="31">
        <v>1</v>
      </c>
      <c r="G24" s="31" t="s">
        <v>56</v>
      </c>
      <c r="H24" s="31">
        <v>8</v>
      </c>
      <c r="I24" s="31" t="s">
        <v>60</v>
      </c>
      <c r="J24" s="31">
        <v>5</v>
      </c>
      <c r="K24" s="324" t="s">
        <v>981</v>
      </c>
    </row>
    <row r="25" spans="1:11">
      <c r="A25" s="31">
        <v>8</v>
      </c>
      <c r="B25" s="53" t="s">
        <v>252</v>
      </c>
      <c r="C25" s="37">
        <v>100000308317</v>
      </c>
      <c r="D25" s="32" t="s">
        <v>253</v>
      </c>
      <c r="E25" s="48">
        <v>42879</v>
      </c>
      <c r="F25" s="31">
        <v>1</v>
      </c>
      <c r="G25" s="31" t="s">
        <v>56</v>
      </c>
      <c r="H25" s="31">
        <v>12</v>
      </c>
      <c r="I25" s="31" t="s">
        <v>59</v>
      </c>
      <c r="J25" s="31">
        <v>3</v>
      </c>
      <c r="K25" s="324" t="s">
        <v>981</v>
      </c>
    </row>
    <row r="26" spans="1:11">
      <c r="A26" s="31"/>
      <c r="B26" s="53"/>
      <c r="C26" s="37">
        <v>100000308319</v>
      </c>
      <c r="D26" s="32" t="s">
        <v>253</v>
      </c>
      <c r="E26" s="48">
        <v>42878</v>
      </c>
      <c r="F26" s="31">
        <v>1</v>
      </c>
      <c r="G26" s="31" t="s">
        <v>56</v>
      </c>
      <c r="H26" s="31">
        <v>12</v>
      </c>
      <c r="I26" s="31" t="s">
        <v>59</v>
      </c>
      <c r="J26" s="31">
        <v>3</v>
      </c>
      <c r="K26" s="324" t="s">
        <v>981</v>
      </c>
    </row>
    <row r="27" spans="1:11">
      <c r="A27" s="31"/>
      <c r="B27" s="53"/>
      <c r="C27" s="37">
        <v>100000308320</v>
      </c>
      <c r="D27" s="32" t="s">
        <v>254</v>
      </c>
      <c r="E27" s="48">
        <v>42884</v>
      </c>
      <c r="F27" s="31">
        <v>1</v>
      </c>
      <c r="G27" s="31" t="s">
        <v>56</v>
      </c>
      <c r="H27" s="31">
        <v>12</v>
      </c>
      <c r="I27" s="31" t="s">
        <v>59</v>
      </c>
      <c r="J27" s="31">
        <v>3</v>
      </c>
      <c r="K27" s="324" t="s">
        <v>981</v>
      </c>
    </row>
    <row r="28" spans="1:11">
      <c r="A28" s="31"/>
      <c r="B28" s="53"/>
      <c r="C28" s="37">
        <v>100000308322</v>
      </c>
      <c r="D28" s="32" t="s">
        <v>255</v>
      </c>
      <c r="E28" s="48">
        <v>42880</v>
      </c>
      <c r="F28" s="31">
        <v>1</v>
      </c>
      <c r="G28" s="31" t="s">
        <v>56</v>
      </c>
      <c r="H28" s="31">
        <v>12</v>
      </c>
      <c r="I28" s="31" t="s">
        <v>59</v>
      </c>
      <c r="J28" s="31">
        <v>3</v>
      </c>
      <c r="K28" s="324" t="s">
        <v>981</v>
      </c>
    </row>
    <row r="29" spans="1:11">
      <c r="A29" s="31"/>
      <c r="B29" s="53"/>
      <c r="C29" s="37">
        <v>100000312330</v>
      </c>
      <c r="D29" s="32" t="s">
        <v>256</v>
      </c>
      <c r="E29" s="48">
        <v>42906</v>
      </c>
      <c r="F29" s="31">
        <v>1</v>
      </c>
      <c r="G29" s="31" t="s">
        <v>56</v>
      </c>
      <c r="H29" s="31">
        <v>12</v>
      </c>
      <c r="I29" s="31" t="s">
        <v>59</v>
      </c>
      <c r="J29" s="31">
        <v>3</v>
      </c>
      <c r="K29" s="324" t="s">
        <v>981</v>
      </c>
    </row>
    <row r="30" spans="1:11" ht="42">
      <c r="A30" s="220">
        <v>9</v>
      </c>
      <c r="B30" s="217" t="s">
        <v>257</v>
      </c>
      <c r="C30" s="362" t="s">
        <v>258</v>
      </c>
      <c r="D30" s="218" t="s">
        <v>259</v>
      </c>
      <c r="E30" s="219">
        <v>42870</v>
      </c>
      <c r="F30" s="220">
        <v>1</v>
      </c>
      <c r="G30" s="220" t="s">
        <v>56</v>
      </c>
      <c r="H30" s="220">
        <v>8</v>
      </c>
      <c r="I30" s="220" t="s">
        <v>60</v>
      </c>
      <c r="J30" s="220">
        <v>5</v>
      </c>
      <c r="K30" s="324" t="s">
        <v>981</v>
      </c>
    </row>
    <row r="31" spans="1:11">
      <c r="A31" s="31"/>
      <c r="B31" s="53"/>
      <c r="C31" s="37">
        <v>100000311418</v>
      </c>
      <c r="D31" s="32" t="s">
        <v>260</v>
      </c>
      <c r="E31" s="48">
        <v>42891</v>
      </c>
      <c r="F31" s="31">
        <v>1</v>
      </c>
      <c r="G31" s="31" t="s">
        <v>56</v>
      </c>
      <c r="H31" s="31">
        <v>8</v>
      </c>
      <c r="I31" s="31" t="s">
        <v>60</v>
      </c>
      <c r="J31" s="31">
        <v>5</v>
      </c>
      <c r="K31" s="324" t="s">
        <v>981</v>
      </c>
    </row>
    <row r="32" spans="1:11" ht="42">
      <c r="A32" s="220"/>
      <c r="B32" s="217"/>
      <c r="C32" s="362" t="s">
        <v>261</v>
      </c>
      <c r="D32" s="218" t="s">
        <v>262</v>
      </c>
      <c r="E32" s="219">
        <v>42906</v>
      </c>
      <c r="F32" s="220">
        <v>1</v>
      </c>
      <c r="G32" s="220" t="s">
        <v>56</v>
      </c>
      <c r="H32" s="220">
        <v>8</v>
      </c>
      <c r="I32" s="220" t="s">
        <v>60</v>
      </c>
      <c r="J32" s="220">
        <v>5</v>
      </c>
      <c r="K32" s="324" t="s">
        <v>981</v>
      </c>
    </row>
    <row r="33" spans="1:11">
      <c r="A33" s="31"/>
      <c r="B33" s="53"/>
      <c r="C33" s="37">
        <v>100000310027</v>
      </c>
      <c r="D33" s="32" t="s">
        <v>187</v>
      </c>
      <c r="E33" s="48">
        <v>42858</v>
      </c>
      <c r="F33" s="31">
        <v>1</v>
      </c>
      <c r="G33" s="31" t="s">
        <v>56</v>
      </c>
      <c r="H33" s="31">
        <v>8</v>
      </c>
      <c r="I33" s="31" t="s">
        <v>60</v>
      </c>
      <c r="J33" s="31">
        <v>5</v>
      </c>
      <c r="K33" s="324" t="s">
        <v>981</v>
      </c>
    </row>
    <row r="34" spans="1:11" ht="42">
      <c r="A34" s="60">
        <v>10</v>
      </c>
      <c r="B34" s="61" t="s">
        <v>175</v>
      </c>
      <c r="C34" s="363" t="s">
        <v>263</v>
      </c>
      <c r="D34" s="62" t="s">
        <v>264</v>
      </c>
      <c r="E34" s="63">
        <v>42873</v>
      </c>
      <c r="F34" s="60">
        <v>1</v>
      </c>
      <c r="G34" s="60" t="s">
        <v>56</v>
      </c>
      <c r="H34" s="60">
        <v>8</v>
      </c>
      <c r="I34" s="60" t="s">
        <v>60</v>
      </c>
      <c r="J34" s="60">
        <v>5</v>
      </c>
      <c r="K34" s="363" t="s">
        <v>981</v>
      </c>
    </row>
  </sheetData>
  <mergeCells count="12">
    <mergeCell ref="K7:K8"/>
    <mergeCell ref="I7:J7"/>
    <mergeCell ref="A2:J2"/>
    <mergeCell ref="A3:J3"/>
    <mergeCell ref="A4:J4"/>
    <mergeCell ref="A7:A8"/>
    <mergeCell ref="B7:B8"/>
    <mergeCell ref="C7:C8"/>
    <mergeCell ref="D7:D8"/>
    <mergeCell ref="E7:E8"/>
    <mergeCell ref="F7:F8"/>
    <mergeCell ref="G7:H7"/>
  </mergeCells>
  <printOptions horizontalCentered="1"/>
  <pageMargins left="0.19685039370078741" right="0.19685039370078741" top="0.55118110236220474" bottom="0.19685039370078741" header="0.31496062992125984" footer="0"/>
  <pageSetup paperSize="9" scale="60" fitToHeight="2" orientation="landscape" r:id="rId1"/>
  <rowBreaks count="1" manualBreakCount="1">
    <brk id="2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DDC5-48D7-4990-ABF3-C8553EA5F309}">
  <dimension ref="A1:P40"/>
  <sheetViews>
    <sheetView zoomScaleNormal="100" zoomScaleSheetLayoutView="66" zoomScalePageLayoutView="46" workbookViewId="0">
      <selection activeCell="A4" sqref="A4:J4"/>
    </sheetView>
  </sheetViews>
  <sheetFormatPr defaultColWidth="9" defaultRowHeight="21"/>
  <cols>
    <col min="1" max="1" width="6.625" style="23" customWidth="1"/>
    <col min="2" max="2" width="35.75" style="64" customWidth="1"/>
    <col min="3" max="3" width="16.75" style="64" customWidth="1"/>
    <col min="4" max="4" width="49" style="25" customWidth="1"/>
    <col min="5" max="5" width="13.625" style="25" customWidth="1"/>
    <col min="6" max="6" width="7.625" style="25" hidden="1" customWidth="1"/>
    <col min="7" max="7" width="24.375" style="23" bestFit="1" customWidth="1"/>
    <col min="8" max="8" width="14.125" style="25" customWidth="1"/>
    <col min="9" max="9" width="30.625" style="25" bestFit="1" customWidth="1"/>
    <col min="10" max="10" width="14.25" style="25" customWidth="1"/>
    <col min="11" max="11" width="19" style="25" bestFit="1" customWidth="1"/>
    <col min="12" max="12" width="9" style="25"/>
    <col min="13" max="13" width="9" style="25" customWidth="1"/>
    <col min="14" max="16384" width="9" style="25"/>
  </cols>
  <sheetData>
    <row r="1" spans="1:16" ht="33" customHeight="1">
      <c r="A1" s="325"/>
      <c r="B1" s="326"/>
      <c r="C1" s="326"/>
      <c r="D1" s="327"/>
      <c r="E1" s="327"/>
      <c r="F1" s="327"/>
      <c r="G1" s="325"/>
      <c r="H1" s="327"/>
      <c r="I1" s="327"/>
      <c r="K1" s="26" t="s">
        <v>555</v>
      </c>
    </row>
    <row r="2" spans="1:16" s="328" customFormat="1" ht="30" customHeight="1">
      <c r="A2" s="507" t="s">
        <v>0</v>
      </c>
      <c r="B2" s="507"/>
      <c r="C2" s="507"/>
      <c r="D2" s="507"/>
      <c r="E2" s="507"/>
      <c r="F2" s="507"/>
      <c r="G2" s="507"/>
      <c r="H2" s="507"/>
      <c r="I2" s="507"/>
      <c r="J2" s="507"/>
    </row>
    <row r="3" spans="1:16" s="328" customFormat="1" ht="30" customHeight="1">
      <c r="A3" s="507" t="s">
        <v>780</v>
      </c>
      <c r="B3" s="507"/>
      <c r="C3" s="507"/>
      <c r="D3" s="507"/>
      <c r="E3" s="507"/>
      <c r="F3" s="507"/>
      <c r="G3" s="507"/>
      <c r="H3" s="507"/>
      <c r="I3" s="507"/>
      <c r="J3" s="507"/>
    </row>
    <row r="4" spans="1:16" s="328" customFormat="1" ht="30" customHeight="1">
      <c r="A4" s="507" t="s">
        <v>5</v>
      </c>
      <c r="B4" s="507"/>
      <c r="C4" s="507"/>
      <c r="D4" s="507"/>
      <c r="E4" s="507"/>
      <c r="F4" s="507"/>
      <c r="G4" s="507"/>
      <c r="H4" s="507"/>
      <c r="I4" s="507"/>
      <c r="J4" s="507"/>
    </row>
    <row r="5" spans="1:16" s="328" customFormat="1" ht="17.25" customHeight="1">
      <c r="A5" s="329"/>
      <c r="B5" s="330"/>
      <c r="C5" s="330"/>
      <c r="D5" s="329"/>
      <c r="E5" s="329"/>
      <c r="F5" s="329"/>
      <c r="G5" s="329"/>
      <c r="H5" s="329"/>
      <c r="I5" s="329"/>
      <c r="J5" s="329"/>
      <c r="K5" s="331"/>
      <c r="L5" s="331"/>
      <c r="M5" s="331"/>
      <c r="N5" s="331"/>
      <c r="O5" s="331"/>
      <c r="P5" s="331"/>
    </row>
    <row r="6" spans="1:16" s="328" customFormat="1" ht="33" customHeight="1">
      <c r="A6" s="300" t="s">
        <v>944</v>
      </c>
      <c r="B6" s="332"/>
      <c r="C6" s="357"/>
      <c r="D6" s="333"/>
      <c r="E6" s="334"/>
      <c r="F6" s="335"/>
      <c r="G6" s="335"/>
      <c r="H6" s="335"/>
      <c r="I6" s="333"/>
      <c r="J6" s="335"/>
    </row>
    <row r="7" spans="1:16">
      <c r="A7" s="486" t="s">
        <v>6</v>
      </c>
      <c r="B7" s="482" t="s">
        <v>46</v>
      </c>
      <c r="C7" s="508" t="s">
        <v>47</v>
      </c>
      <c r="D7" s="489" t="s">
        <v>923</v>
      </c>
      <c r="E7" s="510" t="s">
        <v>49</v>
      </c>
      <c r="F7" s="486" t="s">
        <v>176</v>
      </c>
      <c r="G7" s="492" t="s">
        <v>50</v>
      </c>
      <c r="H7" s="493"/>
      <c r="I7" s="506" t="s">
        <v>924</v>
      </c>
      <c r="J7" s="486"/>
      <c r="K7" s="487" t="s">
        <v>980</v>
      </c>
    </row>
    <row r="8" spans="1:16">
      <c r="A8" s="486"/>
      <c r="B8" s="483"/>
      <c r="C8" s="509"/>
      <c r="D8" s="489"/>
      <c r="E8" s="510"/>
      <c r="F8" s="486"/>
      <c r="G8" s="402" t="s">
        <v>51</v>
      </c>
      <c r="H8" s="402" t="s">
        <v>925</v>
      </c>
      <c r="I8" s="402" t="s">
        <v>51</v>
      </c>
      <c r="J8" s="402" t="s">
        <v>925</v>
      </c>
      <c r="K8" s="488"/>
    </row>
    <row r="9" spans="1:16">
      <c r="A9" s="469">
        <v>1</v>
      </c>
      <c r="B9" s="211" t="s">
        <v>191</v>
      </c>
      <c r="C9" s="470">
        <v>100000313890</v>
      </c>
      <c r="D9" s="471" t="s">
        <v>192</v>
      </c>
      <c r="E9" s="472">
        <v>42929</v>
      </c>
      <c r="F9" s="473">
        <v>0</v>
      </c>
      <c r="G9" s="469" t="s">
        <v>71</v>
      </c>
      <c r="H9" s="473">
        <v>25</v>
      </c>
      <c r="I9" s="473" t="s">
        <v>72</v>
      </c>
      <c r="J9" s="473">
        <v>40</v>
      </c>
      <c r="K9" s="470" t="s">
        <v>983</v>
      </c>
    </row>
    <row r="10" spans="1:16">
      <c r="A10" s="35">
        <v>2</v>
      </c>
      <c r="B10" s="54" t="s">
        <v>193</v>
      </c>
      <c r="C10" s="311">
        <v>100000314135</v>
      </c>
      <c r="D10" s="41" t="s">
        <v>194</v>
      </c>
      <c r="E10" s="42">
        <v>42935</v>
      </c>
      <c r="F10" s="43">
        <v>0</v>
      </c>
      <c r="G10" s="35" t="s">
        <v>108</v>
      </c>
      <c r="H10" s="43">
        <v>40</v>
      </c>
      <c r="I10" s="43" t="s">
        <v>82</v>
      </c>
      <c r="J10" s="43">
        <v>25</v>
      </c>
      <c r="K10" s="311" t="s">
        <v>983</v>
      </c>
    </row>
    <row r="11" spans="1:16">
      <c r="A11" s="31">
        <v>3</v>
      </c>
      <c r="B11" s="53" t="s">
        <v>99</v>
      </c>
      <c r="C11" s="37">
        <v>100000302518</v>
      </c>
      <c r="D11" s="32" t="s">
        <v>201</v>
      </c>
      <c r="E11" s="48">
        <v>42804</v>
      </c>
      <c r="F11" s="31">
        <v>2</v>
      </c>
      <c r="G11" s="31" t="s">
        <v>56</v>
      </c>
      <c r="H11" s="31">
        <v>8</v>
      </c>
      <c r="I11" s="31" t="s">
        <v>60</v>
      </c>
      <c r="J11" s="31">
        <v>5</v>
      </c>
      <c r="K11" s="37" t="s">
        <v>983</v>
      </c>
    </row>
    <row r="12" spans="1:16">
      <c r="A12" s="31"/>
      <c r="B12" s="53"/>
      <c r="C12" s="37">
        <v>100000314131</v>
      </c>
      <c r="D12" s="32" t="s">
        <v>202</v>
      </c>
      <c r="E12" s="48">
        <v>42908</v>
      </c>
      <c r="F12" s="31">
        <v>2</v>
      </c>
      <c r="G12" s="31" t="s">
        <v>56</v>
      </c>
      <c r="H12" s="31">
        <v>8</v>
      </c>
      <c r="I12" s="31" t="s">
        <v>60</v>
      </c>
      <c r="J12" s="31">
        <v>5</v>
      </c>
      <c r="K12" s="37" t="s">
        <v>983</v>
      </c>
    </row>
    <row r="13" spans="1:16" ht="45.75" customHeight="1">
      <c r="A13" s="31"/>
      <c r="B13" s="53"/>
      <c r="C13" s="324" t="s">
        <v>203</v>
      </c>
      <c r="D13" s="32" t="s">
        <v>204</v>
      </c>
      <c r="E13" s="48">
        <v>42705</v>
      </c>
      <c r="F13" s="31">
        <v>1</v>
      </c>
      <c r="G13" s="31" t="s">
        <v>56</v>
      </c>
      <c r="H13" s="31" t="s">
        <v>205</v>
      </c>
      <c r="I13" s="31" t="s">
        <v>60</v>
      </c>
      <c r="J13" s="31">
        <v>5</v>
      </c>
      <c r="K13" s="37" t="s">
        <v>983</v>
      </c>
    </row>
    <row r="14" spans="1:16">
      <c r="A14" s="31"/>
      <c r="B14" s="53"/>
      <c r="C14" s="37">
        <v>100000314132</v>
      </c>
      <c r="D14" s="32" t="s">
        <v>202</v>
      </c>
      <c r="E14" s="48">
        <v>42880</v>
      </c>
      <c r="F14" s="31">
        <v>2</v>
      </c>
      <c r="G14" s="31" t="s">
        <v>56</v>
      </c>
      <c r="H14" s="31">
        <v>8</v>
      </c>
      <c r="I14" s="31" t="s">
        <v>60</v>
      </c>
      <c r="J14" s="31">
        <v>5</v>
      </c>
      <c r="K14" s="37" t="s">
        <v>983</v>
      </c>
    </row>
    <row r="15" spans="1:16">
      <c r="A15" s="31"/>
      <c r="B15" s="53"/>
      <c r="C15" s="37">
        <v>100000293303</v>
      </c>
      <c r="D15" s="32" t="s">
        <v>206</v>
      </c>
      <c r="E15" s="48">
        <v>42760</v>
      </c>
      <c r="F15" s="31">
        <v>2</v>
      </c>
      <c r="G15" s="31" t="s">
        <v>56</v>
      </c>
      <c r="H15" s="31">
        <v>8</v>
      </c>
      <c r="I15" s="31" t="s">
        <v>60</v>
      </c>
      <c r="J15" s="31">
        <v>5</v>
      </c>
      <c r="K15" s="37" t="s">
        <v>983</v>
      </c>
    </row>
    <row r="16" spans="1:16">
      <c r="A16" s="31"/>
      <c r="B16" s="53"/>
      <c r="C16" s="37">
        <v>100000297023</v>
      </c>
      <c r="D16" s="32" t="s">
        <v>207</v>
      </c>
      <c r="E16" s="48">
        <v>42790</v>
      </c>
      <c r="F16" s="31">
        <v>2</v>
      </c>
      <c r="G16" s="31" t="s">
        <v>181</v>
      </c>
      <c r="H16" s="31">
        <v>2</v>
      </c>
      <c r="I16" s="31" t="s">
        <v>56</v>
      </c>
      <c r="J16" s="31">
        <v>8</v>
      </c>
      <c r="K16" s="37" t="s">
        <v>983</v>
      </c>
    </row>
    <row r="17" spans="1:11">
      <c r="A17" s="31"/>
      <c r="B17" s="53"/>
      <c r="C17" s="37">
        <v>100000317550</v>
      </c>
      <c r="D17" s="32" t="s">
        <v>209</v>
      </c>
      <c r="E17" s="48">
        <v>42962</v>
      </c>
      <c r="F17" s="31">
        <v>2</v>
      </c>
      <c r="G17" s="31" t="s">
        <v>52</v>
      </c>
      <c r="H17" s="31">
        <v>15</v>
      </c>
      <c r="I17" s="31" t="s">
        <v>55</v>
      </c>
      <c r="J17" s="31">
        <v>5</v>
      </c>
      <c r="K17" s="37" t="s">
        <v>983</v>
      </c>
    </row>
    <row r="18" spans="1:11">
      <c r="A18" s="31"/>
      <c r="B18" s="53"/>
      <c r="C18" s="37">
        <v>100000293311</v>
      </c>
      <c r="D18" s="32" t="s">
        <v>210</v>
      </c>
      <c r="E18" s="48">
        <v>42760</v>
      </c>
      <c r="F18" s="31">
        <v>2</v>
      </c>
      <c r="G18" s="31" t="s">
        <v>52</v>
      </c>
      <c r="H18" s="31">
        <v>15</v>
      </c>
      <c r="I18" s="31" t="s">
        <v>55</v>
      </c>
      <c r="J18" s="31">
        <v>5</v>
      </c>
      <c r="K18" s="37" t="s">
        <v>983</v>
      </c>
    </row>
    <row r="19" spans="1:11">
      <c r="A19" s="31"/>
      <c r="B19" s="53"/>
      <c r="C19" s="37">
        <v>100000279449</v>
      </c>
      <c r="D19" s="32" t="s">
        <v>211</v>
      </c>
      <c r="E19" s="48">
        <v>42733</v>
      </c>
      <c r="F19" s="31">
        <v>2</v>
      </c>
      <c r="G19" s="31" t="s">
        <v>52</v>
      </c>
      <c r="H19" s="31">
        <v>15</v>
      </c>
      <c r="I19" s="31" t="s">
        <v>212</v>
      </c>
      <c r="J19" s="31">
        <v>5</v>
      </c>
      <c r="K19" s="37" t="s">
        <v>983</v>
      </c>
    </row>
    <row r="20" spans="1:11">
      <c r="A20" s="31"/>
      <c r="B20" s="53"/>
      <c r="C20" s="37">
        <v>100000320965</v>
      </c>
      <c r="D20" s="32" t="s">
        <v>213</v>
      </c>
      <c r="E20" s="48">
        <v>42982</v>
      </c>
      <c r="F20" s="31">
        <v>200</v>
      </c>
      <c r="G20" s="31" t="s">
        <v>52</v>
      </c>
      <c r="H20" s="31">
        <v>15</v>
      </c>
      <c r="I20" s="31" t="s">
        <v>56</v>
      </c>
      <c r="J20" s="31">
        <v>8</v>
      </c>
      <c r="K20" s="37" t="s">
        <v>983</v>
      </c>
    </row>
    <row r="21" spans="1:11" ht="45.75" customHeight="1">
      <c r="A21" s="31">
        <v>4</v>
      </c>
      <c r="B21" s="53" t="s">
        <v>111</v>
      </c>
      <c r="C21" s="361" t="s">
        <v>219</v>
      </c>
      <c r="D21" s="56" t="s">
        <v>220</v>
      </c>
      <c r="E21" s="34">
        <v>42912</v>
      </c>
      <c r="F21" s="57">
        <v>1</v>
      </c>
      <c r="G21" s="31" t="s">
        <v>61</v>
      </c>
      <c r="H21" s="57">
        <v>5</v>
      </c>
      <c r="I21" s="31" t="s">
        <v>59</v>
      </c>
      <c r="J21" s="31">
        <v>3</v>
      </c>
      <c r="K21" s="361" t="s">
        <v>983</v>
      </c>
    </row>
    <row r="22" spans="1:11">
      <c r="A22" s="35">
        <v>5</v>
      </c>
      <c r="B22" s="54" t="s">
        <v>221</v>
      </c>
      <c r="C22" s="311">
        <v>100000289355</v>
      </c>
      <c r="D22" s="41" t="s">
        <v>790</v>
      </c>
      <c r="E22" s="42">
        <v>42736</v>
      </c>
      <c r="F22" s="43">
        <v>1</v>
      </c>
      <c r="G22" s="35" t="s">
        <v>108</v>
      </c>
      <c r="H22" s="43">
        <v>25</v>
      </c>
      <c r="I22" s="43" t="s">
        <v>117</v>
      </c>
      <c r="J22" s="43">
        <v>40</v>
      </c>
      <c r="K22" s="311" t="s">
        <v>983</v>
      </c>
    </row>
    <row r="23" spans="1:11">
      <c r="A23" s="35">
        <v>6</v>
      </c>
      <c r="B23" s="54" t="s">
        <v>954</v>
      </c>
      <c r="C23" s="311">
        <v>100000321995</v>
      </c>
      <c r="D23" s="41" t="s">
        <v>222</v>
      </c>
      <c r="E23" s="42">
        <v>42989</v>
      </c>
      <c r="F23" s="43">
        <v>1</v>
      </c>
      <c r="G23" s="35" t="s">
        <v>61</v>
      </c>
      <c r="H23" s="43">
        <v>5</v>
      </c>
      <c r="I23" s="43" t="s">
        <v>56</v>
      </c>
      <c r="J23" s="43">
        <v>8</v>
      </c>
      <c r="K23" s="311" t="s">
        <v>983</v>
      </c>
    </row>
    <row r="24" spans="1:11" ht="45.75" customHeight="1">
      <c r="A24" s="31">
        <v>7</v>
      </c>
      <c r="B24" s="53" t="s">
        <v>120</v>
      </c>
      <c r="C24" s="324" t="s">
        <v>223</v>
      </c>
      <c r="D24" s="32" t="s">
        <v>224</v>
      </c>
      <c r="E24" s="48">
        <v>42736</v>
      </c>
      <c r="F24" s="31">
        <v>1</v>
      </c>
      <c r="G24" s="31" t="s">
        <v>56</v>
      </c>
      <c r="H24" s="31">
        <v>8</v>
      </c>
      <c r="I24" s="31" t="s">
        <v>60</v>
      </c>
      <c r="J24" s="31">
        <v>5</v>
      </c>
      <c r="K24" s="324" t="s">
        <v>983</v>
      </c>
    </row>
    <row r="25" spans="1:11">
      <c r="A25" s="31"/>
      <c r="B25" s="73"/>
      <c r="C25" s="316">
        <v>100000296758</v>
      </c>
      <c r="D25" s="74" t="s">
        <v>552</v>
      </c>
      <c r="E25" s="67">
        <v>42795</v>
      </c>
      <c r="F25" s="66">
        <v>3</v>
      </c>
      <c r="G25" s="68" t="s">
        <v>161</v>
      </c>
      <c r="H25" s="31">
        <v>3</v>
      </c>
      <c r="I25" s="31" t="s">
        <v>162</v>
      </c>
      <c r="J25" s="31">
        <v>8</v>
      </c>
      <c r="K25" s="316" t="s">
        <v>983</v>
      </c>
    </row>
    <row r="26" spans="1:11" ht="45.75" customHeight="1">
      <c r="A26" s="31">
        <v>8</v>
      </c>
      <c r="B26" s="53" t="s">
        <v>949</v>
      </c>
      <c r="C26" s="324" t="s">
        <v>225</v>
      </c>
      <c r="D26" s="32" t="s">
        <v>791</v>
      </c>
      <c r="E26" s="48">
        <v>42919</v>
      </c>
      <c r="F26" s="31">
        <v>1</v>
      </c>
      <c r="G26" s="31" t="s">
        <v>181</v>
      </c>
      <c r="H26" s="31">
        <v>3</v>
      </c>
      <c r="I26" s="31" t="s">
        <v>56</v>
      </c>
      <c r="J26" s="31">
        <v>8</v>
      </c>
      <c r="K26" s="324" t="s">
        <v>983</v>
      </c>
    </row>
    <row r="27" spans="1:11" ht="72" customHeight="1">
      <c r="A27" s="31"/>
      <c r="B27" s="53"/>
      <c r="C27" s="324" t="s">
        <v>226</v>
      </c>
      <c r="D27" s="32" t="s">
        <v>227</v>
      </c>
      <c r="E27" s="48">
        <v>42793</v>
      </c>
      <c r="F27" s="31">
        <v>1</v>
      </c>
      <c r="G27" s="31" t="s">
        <v>181</v>
      </c>
      <c r="H27" s="31">
        <v>3</v>
      </c>
      <c r="I27" s="31" t="s">
        <v>56</v>
      </c>
      <c r="J27" s="31">
        <v>8</v>
      </c>
      <c r="K27" s="324" t="s">
        <v>983</v>
      </c>
    </row>
    <row r="28" spans="1:11">
      <c r="A28" s="31">
        <v>9</v>
      </c>
      <c r="B28" s="58" t="s">
        <v>127</v>
      </c>
      <c r="C28" s="58" t="s">
        <v>230</v>
      </c>
      <c r="D28" s="32" t="s">
        <v>231</v>
      </c>
      <c r="E28" s="48">
        <v>42734</v>
      </c>
      <c r="F28" s="31">
        <v>15</v>
      </c>
      <c r="G28" s="31" t="s">
        <v>59</v>
      </c>
      <c r="H28" s="31">
        <v>5</v>
      </c>
      <c r="I28" s="31" t="s">
        <v>56</v>
      </c>
      <c r="J28" s="31">
        <v>8</v>
      </c>
      <c r="K28" s="58" t="s">
        <v>983</v>
      </c>
    </row>
    <row r="29" spans="1:11" ht="45.75" customHeight="1">
      <c r="A29" s="31">
        <v>10</v>
      </c>
      <c r="B29" s="53" t="s">
        <v>232</v>
      </c>
      <c r="C29" s="324" t="s">
        <v>233</v>
      </c>
      <c r="D29" s="32" t="s">
        <v>224</v>
      </c>
      <c r="E29" s="48">
        <v>42704</v>
      </c>
      <c r="F29" s="31">
        <v>1</v>
      </c>
      <c r="G29" s="31" t="s">
        <v>56</v>
      </c>
      <c r="H29" s="31">
        <v>8</v>
      </c>
      <c r="I29" s="31" t="s">
        <v>60</v>
      </c>
      <c r="J29" s="31">
        <v>5</v>
      </c>
      <c r="K29" s="58" t="s">
        <v>983</v>
      </c>
    </row>
    <row r="30" spans="1:11" ht="45.75" customHeight="1">
      <c r="A30" s="31">
        <v>11</v>
      </c>
      <c r="B30" s="53" t="s">
        <v>234</v>
      </c>
      <c r="C30" s="324" t="s">
        <v>235</v>
      </c>
      <c r="D30" s="32" t="s">
        <v>204</v>
      </c>
      <c r="E30" s="48">
        <v>42676</v>
      </c>
      <c r="F30" s="31">
        <v>1</v>
      </c>
      <c r="G30" s="31" t="s">
        <v>56</v>
      </c>
      <c r="H30" s="31">
        <v>8</v>
      </c>
      <c r="I30" s="31" t="s">
        <v>60</v>
      </c>
      <c r="J30" s="31">
        <v>5</v>
      </c>
      <c r="K30" s="58" t="s">
        <v>983</v>
      </c>
    </row>
    <row r="31" spans="1:11">
      <c r="A31" s="55">
        <v>12</v>
      </c>
      <c r="B31" s="59" t="s">
        <v>236</v>
      </c>
      <c r="C31" s="341">
        <v>100000317715</v>
      </c>
      <c r="D31" s="49" t="s">
        <v>237</v>
      </c>
      <c r="E31" s="34">
        <v>42970</v>
      </c>
      <c r="F31" s="55">
        <v>1</v>
      </c>
      <c r="G31" s="31" t="s">
        <v>56</v>
      </c>
      <c r="H31" s="55">
        <v>10</v>
      </c>
      <c r="I31" s="55" t="s">
        <v>212</v>
      </c>
      <c r="J31" s="55">
        <v>5</v>
      </c>
      <c r="K31" s="58" t="s">
        <v>983</v>
      </c>
    </row>
    <row r="32" spans="1:11" ht="49.5" customHeight="1">
      <c r="A32" s="31">
        <v>13</v>
      </c>
      <c r="B32" s="53" t="s">
        <v>238</v>
      </c>
      <c r="C32" s="324" t="s">
        <v>239</v>
      </c>
      <c r="D32" s="32" t="s">
        <v>240</v>
      </c>
      <c r="E32" s="48">
        <v>42996</v>
      </c>
      <c r="F32" s="31">
        <v>1</v>
      </c>
      <c r="G32" s="31" t="s">
        <v>52</v>
      </c>
      <c r="H32" s="31">
        <v>10</v>
      </c>
      <c r="I32" s="31" t="s">
        <v>55</v>
      </c>
      <c r="J32" s="31">
        <v>5</v>
      </c>
      <c r="K32" s="58" t="s">
        <v>983</v>
      </c>
    </row>
    <row r="33" spans="1:11">
      <c r="A33" s="55">
        <v>14</v>
      </c>
      <c r="B33" s="59" t="s">
        <v>241</v>
      </c>
      <c r="C33" s="341" t="s">
        <v>242</v>
      </c>
      <c r="D33" s="49" t="s">
        <v>243</v>
      </c>
      <c r="E33" s="34">
        <v>42768</v>
      </c>
      <c r="F33" s="55">
        <v>2</v>
      </c>
      <c r="G33" s="31" t="s">
        <v>59</v>
      </c>
      <c r="H33" s="55">
        <v>5</v>
      </c>
      <c r="I33" s="55" t="s">
        <v>56</v>
      </c>
      <c r="J33" s="55">
        <v>8</v>
      </c>
      <c r="K33" s="58" t="s">
        <v>983</v>
      </c>
    </row>
    <row r="34" spans="1:11" ht="45.75" customHeight="1">
      <c r="A34" s="31">
        <v>15</v>
      </c>
      <c r="B34" s="53" t="s">
        <v>244</v>
      </c>
      <c r="C34" s="324" t="s">
        <v>245</v>
      </c>
      <c r="D34" s="32" t="s">
        <v>246</v>
      </c>
      <c r="E34" s="48">
        <v>42746</v>
      </c>
      <c r="F34" s="31">
        <v>1</v>
      </c>
      <c r="G34" s="31" t="s">
        <v>56</v>
      </c>
      <c r="H34" s="31">
        <v>8</v>
      </c>
      <c r="I34" s="31" t="s">
        <v>60</v>
      </c>
      <c r="J34" s="31">
        <v>5</v>
      </c>
      <c r="K34" s="58" t="s">
        <v>983</v>
      </c>
    </row>
    <row r="35" spans="1:11">
      <c r="A35" s="60">
        <v>16</v>
      </c>
      <c r="B35" s="61" t="s">
        <v>248</v>
      </c>
      <c r="C35" s="307">
        <v>100000302635</v>
      </c>
      <c r="D35" s="62" t="s">
        <v>249</v>
      </c>
      <c r="E35" s="63">
        <v>42795</v>
      </c>
      <c r="F35" s="60">
        <v>2</v>
      </c>
      <c r="G35" s="60" t="s">
        <v>56</v>
      </c>
      <c r="H35" s="60">
        <v>8</v>
      </c>
      <c r="I35" s="60" t="s">
        <v>60</v>
      </c>
      <c r="J35" s="60">
        <v>5</v>
      </c>
      <c r="K35" s="307" t="s">
        <v>983</v>
      </c>
    </row>
    <row r="36" spans="1:11" ht="45.75" customHeight="1"/>
    <row r="38" spans="1:11" ht="45.75" customHeight="1"/>
    <row r="40" spans="1:11" ht="49.5" customHeight="1"/>
  </sheetData>
  <autoFilter ref="A7:P40" xr:uid="{82C1B0BF-57F7-44D1-926A-A27BE0663345}">
    <filterColumn colId="6" showButton="0"/>
    <filterColumn colId="8" showButton="0"/>
  </autoFilter>
  <mergeCells count="12">
    <mergeCell ref="I7:J7"/>
    <mergeCell ref="K7:K8"/>
    <mergeCell ref="A2:J2"/>
    <mergeCell ref="A3:J3"/>
    <mergeCell ref="A4:J4"/>
    <mergeCell ref="A7:A8"/>
    <mergeCell ref="B7:B8"/>
    <mergeCell ref="C7:C8"/>
    <mergeCell ref="D7:D8"/>
    <mergeCell ref="E7:E8"/>
    <mergeCell ref="F7:F8"/>
    <mergeCell ref="G7:H7"/>
  </mergeCells>
  <printOptions horizontalCentered="1"/>
  <pageMargins left="0.19685039370078741" right="0.19685039370078741" top="0.55118110236220474" bottom="0.19685039370078741" header="0.31496062992125984" footer="0"/>
  <pageSetup paperSize="9" scale="60" fitToHeight="2" orientation="landscape" r:id="rId1"/>
  <rowBreaks count="1" manualBreakCount="1">
    <brk id="3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E060F-36C1-43DC-9D78-5CE9D59DECAF}">
  <sheetPr>
    <pageSetUpPr fitToPage="1"/>
  </sheetPr>
  <dimension ref="A1:L12"/>
  <sheetViews>
    <sheetView zoomScaleNormal="100" zoomScaleSheetLayoutView="82" workbookViewId="0">
      <selection activeCell="E12" sqref="E12"/>
    </sheetView>
  </sheetViews>
  <sheetFormatPr defaultColWidth="10.125" defaultRowHeight="21"/>
  <cols>
    <col min="1" max="1" width="7.25" style="436" customWidth="1"/>
    <col min="2" max="2" width="11.875" style="436" hidden="1" customWidth="1"/>
    <col min="3" max="3" width="32.375" style="437" customWidth="1"/>
    <col min="4" max="4" width="15.75" style="438" customWidth="1"/>
    <col min="5" max="5" width="36.375" style="439" bestFit="1" customWidth="1"/>
    <col min="6" max="6" width="15.375" style="438" bestFit="1" customWidth="1"/>
    <col min="7" max="7" width="8.875" style="438" bestFit="1" customWidth="1"/>
    <col min="8" max="8" width="14.375" style="440" customWidth="1"/>
    <col min="9" max="9" width="17.625" style="440" bestFit="1" customWidth="1"/>
    <col min="10" max="10" width="21.625" style="438" bestFit="1" customWidth="1"/>
    <col min="11" max="11" width="26.625" style="438" customWidth="1"/>
    <col min="12" max="12" width="19.875" style="437" bestFit="1" customWidth="1"/>
    <col min="13" max="246" width="10.125" style="437"/>
    <col min="247" max="247" width="6.125" style="437" customWidth="1"/>
    <col min="248" max="248" width="0" style="437" hidden="1" customWidth="1"/>
    <col min="249" max="249" width="17.625" style="437" customWidth="1"/>
    <col min="250" max="250" width="0" style="437" hidden="1" customWidth="1"/>
    <col min="251" max="251" width="18.875" style="437" customWidth="1"/>
    <col min="252" max="252" width="40.125" style="437" customWidth="1"/>
    <col min="253" max="253" width="0" style="437" hidden="1" customWidth="1"/>
    <col min="254" max="254" width="11" style="437" customWidth="1"/>
    <col min="255" max="255" width="6.625" style="437" customWidth="1"/>
    <col min="256" max="256" width="6.875" style="437" customWidth="1"/>
    <col min="257" max="257" width="18.875" style="437" customWidth="1"/>
    <col min="258" max="263" width="0" style="437" hidden="1" customWidth="1"/>
    <col min="264" max="502" width="10.125" style="437"/>
    <col min="503" max="503" width="6.125" style="437" customWidth="1"/>
    <col min="504" max="504" width="0" style="437" hidden="1" customWidth="1"/>
    <col min="505" max="505" width="17.625" style="437" customWidth="1"/>
    <col min="506" max="506" width="0" style="437" hidden="1" customWidth="1"/>
    <col min="507" max="507" width="18.875" style="437" customWidth="1"/>
    <col min="508" max="508" width="40.125" style="437" customWidth="1"/>
    <col min="509" max="509" width="0" style="437" hidden="1" customWidth="1"/>
    <col min="510" max="510" width="11" style="437" customWidth="1"/>
    <col min="511" max="511" width="6.625" style="437" customWidth="1"/>
    <col min="512" max="512" width="6.875" style="437" customWidth="1"/>
    <col min="513" max="513" width="18.875" style="437" customWidth="1"/>
    <col min="514" max="519" width="0" style="437" hidden="1" customWidth="1"/>
    <col min="520" max="758" width="10.125" style="437"/>
    <col min="759" max="759" width="6.125" style="437" customWidth="1"/>
    <col min="760" max="760" width="0" style="437" hidden="1" customWidth="1"/>
    <col min="761" max="761" width="17.625" style="437" customWidth="1"/>
    <col min="762" max="762" width="0" style="437" hidden="1" customWidth="1"/>
    <col min="763" max="763" width="18.875" style="437" customWidth="1"/>
    <col min="764" max="764" width="40.125" style="437" customWidth="1"/>
    <col min="765" max="765" width="0" style="437" hidden="1" customWidth="1"/>
    <col min="766" max="766" width="11" style="437" customWidth="1"/>
    <col min="767" max="767" width="6.625" style="437" customWidth="1"/>
    <col min="768" max="768" width="6.875" style="437" customWidth="1"/>
    <col min="769" max="769" width="18.875" style="437" customWidth="1"/>
    <col min="770" max="775" width="0" style="437" hidden="1" customWidth="1"/>
    <col min="776" max="1014" width="10.125" style="437"/>
    <col min="1015" max="1015" width="6.125" style="437" customWidth="1"/>
    <col min="1016" max="1016" width="0" style="437" hidden="1" customWidth="1"/>
    <col min="1017" max="1017" width="17.625" style="437" customWidth="1"/>
    <col min="1018" max="1018" width="0" style="437" hidden="1" customWidth="1"/>
    <col min="1019" max="1019" width="18.875" style="437" customWidth="1"/>
    <col min="1020" max="1020" width="40.125" style="437" customWidth="1"/>
    <col min="1021" max="1021" width="0" style="437" hidden="1" customWidth="1"/>
    <col min="1022" max="1022" width="11" style="437" customWidth="1"/>
    <col min="1023" max="1023" width="6.625" style="437" customWidth="1"/>
    <col min="1024" max="1024" width="6.875" style="437" customWidth="1"/>
    <col min="1025" max="1025" width="18.875" style="437" customWidth="1"/>
    <col min="1026" max="1031" width="0" style="437" hidden="1" customWidth="1"/>
    <col min="1032" max="1270" width="10.125" style="437"/>
    <col min="1271" max="1271" width="6.125" style="437" customWidth="1"/>
    <col min="1272" max="1272" width="0" style="437" hidden="1" customWidth="1"/>
    <col min="1273" max="1273" width="17.625" style="437" customWidth="1"/>
    <col min="1274" max="1274" width="0" style="437" hidden="1" customWidth="1"/>
    <col min="1275" max="1275" width="18.875" style="437" customWidth="1"/>
    <col min="1276" max="1276" width="40.125" style="437" customWidth="1"/>
    <col min="1277" max="1277" width="0" style="437" hidden="1" customWidth="1"/>
    <col min="1278" max="1278" width="11" style="437" customWidth="1"/>
    <col min="1279" max="1279" width="6.625" style="437" customWidth="1"/>
    <col min="1280" max="1280" width="6.875" style="437" customWidth="1"/>
    <col min="1281" max="1281" width="18.875" style="437" customWidth="1"/>
    <col min="1282" max="1287" width="0" style="437" hidden="1" customWidth="1"/>
    <col min="1288" max="1526" width="10.125" style="437"/>
    <col min="1527" max="1527" width="6.125" style="437" customWidth="1"/>
    <col min="1528" max="1528" width="0" style="437" hidden="1" customWidth="1"/>
    <col min="1529" max="1529" width="17.625" style="437" customWidth="1"/>
    <col min="1530" max="1530" width="0" style="437" hidden="1" customWidth="1"/>
    <col min="1531" max="1531" width="18.875" style="437" customWidth="1"/>
    <col min="1532" max="1532" width="40.125" style="437" customWidth="1"/>
    <col min="1533" max="1533" width="0" style="437" hidden="1" customWidth="1"/>
    <col min="1534" max="1534" width="11" style="437" customWidth="1"/>
    <col min="1535" max="1535" width="6.625" style="437" customWidth="1"/>
    <col min="1536" max="1536" width="6.875" style="437" customWidth="1"/>
    <col min="1537" max="1537" width="18.875" style="437" customWidth="1"/>
    <col min="1538" max="1543" width="0" style="437" hidden="1" customWidth="1"/>
    <col min="1544" max="1782" width="10.125" style="437"/>
    <col min="1783" max="1783" width="6.125" style="437" customWidth="1"/>
    <col min="1784" max="1784" width="0" style="437" hidden="1" customWidth="1"/>
    <col min="1785" max="1785" width="17.625" style="437" customWidth="1"/>
    <col min="1786" max="1786" width="0" style="437" hidden="1" customWidth="1"/>
    <col min="1787" max="1787" width="18.875" style="437" customWidth="1"/>
    <col min="1788" max="1788" width="40.125" style="437" customWidth="1"/>
    <col min="1789" max="1789" width="0" style="437" hidden="1" customWidth="1"/>
    <col min="1790" max="1790" width="11" style="437" customWidth="1"/>
    <col min="1791" max="1791" width="6.625" style="437" customWidth="1"/>
    <col min="1792" max="1792" width="6.875" style="437" customWidth="1"/>
    <col min="1793" max="1793" width="18.875" style="437" customWidth="1"/>
    <col min="1794" max="1799" width="0" style="437" hidden="1" customWidth="1"/>
    <col min="1800" max="2038" width="10.125" style="437"/>
    <col min="2039" max="2039" width="6.125" style="437" customWidth="1"/>
    <col min="2040" max="2040" width="0" style="437" hidden="1" customWidth="1"/>
    <col min="2041" max="2041" width="17.625" style="437" customWidth="1"/>
    <col min="2042" max="2042" width="0" style="437" hidden="1" customWidth="1"/>
    <col min="2043" max="2043" width="18.875" style="437" customWidth="1"/>
    <col min="2044" max="2044" width="40.125" style="437" customWidth="1"/>
    <col min="2045" max="2045" width="0" style="437" hidden="1" customWidth="1"/>
    <col min="2046" max="2046" width="11" style="437" customWidth="1"/>
    <col min="2047" max="2047" width="6.625" style="437" customWidth="1"/>
    <col min="2048" max="2048" width="6.875" style="437" customWidth="1"/>
    <col min="2049" max="2049" width="18.875" style="437" customWidth="1"/>
    <col min="2050" max="2055" width="0" style="437" hidden="1" customWidth="1"/>
    <col min="2056" max="2294" width="10.125" style="437"/>
    <col min="2295" max="2295" width="6.125" style="437" customWidth="1"/>
    <col min="2296" max="2296" width="0" style="437" hidden="1" customWidth="1"/>
    <col min="2297" max="2297" width="17.625" style="437" customWidth="1"/>
    <col min="2298" max="2298" width="0" style="437" hidden="1" customWidth="1"/>
    <col min="2299" max="2299" width="18.875" style="437" customWidth="1"/>
    <col min="2300" max="2300" width="40.125" style="437" customWidth="1"/>
    <col min="2301" max="2301" width="0" style="437" hidden="1" customWidth="1"/>
    <col min="2302" max="2302" width="11" style="437" customWidth="1"/>
    <col min="2303" max="2303" width="6.625" style="437" customWidth="1"/>
    <col min="2304" max="2304" width="6.875" style="437" customWidth="1"/>
    <col min="2305" max="2305" width="18.875" style="437" customWidth="1"/>
    <col min="2306" max="2311" width="0" style="437" hidden="1" customWidth="1"/>
    <col min="2312" max="2550" width="10.125" style="437"/>
    <col min="2551" max="2551" width="6.125" style="437" customWidth="1"/>
    <col min="2552" max="2552" width="0" style="437" hidden="1" customWidth="1"/>
    <col min="2553" max="2553" width="17.625" style="437" customWidth="1"/>
    <col min="2554" max="2554" width="0" style="437" hidden="1" customWidth="1"/>
    <col min="2555" max="2555" width="18.875" style="437" customWidth="1"/>
    <col min="2556" max="2556" width="40.125" style="437" customWidth="1"/>
    <col min="2557" max="2557" width="0" style="437" hidden="1" customWidth="1"/>
    <col min="2558" max="2558" width="11" style="437" customWidth="1"/>
    <col min="2559" max="2559" width="6.625" style="437" customWidth="1"/>
    <col min="2560" max="2560" width="6.875" style="437" customWidth="1"/>
    <col min="2561" max="2561" width="18.875" style="437" customWidth="1"/>
    <col min="2562" max="2567" width="0" style="437" hidden="1" customWidth="1"/>
    <col min="2568" max="2806" width="10.125" style="437"/>
    <col min="2807" max="2807" width="6.125" style="437" customWidth="1"/>
    <col min="2808" max="2808" width="0" style="437" hidden="1" customWidth="1"/>
    <col min="2809" max="2809" width="17.625" style="437" customWidth="1"/>
    <col min="2810" max="2810" width="0" style="437" hidden="1" customWidth="1"/>
    <col min="2811" max="2811" width="18.875" style="437" customWidth="1"/>
    <col min="2812" max="2812" width="40.125" style="437" customWidth="1"/>
    <col min="2813" max="2813" width="0" style="437" hidden="1" customWidth="1"/>
    <col min="2814" max="2814" width="11" style="437" customWidth="1"/>
    <col min="2815" max="2815" width="6.625" style="437" customWidth="1"/>
    <col min="2816" max="2816" width="6.875" style="437" customWidth="1"/>
    <col min="2817" max="2817" width="18.875" style="437" customWidth="1"/>
    <col min="2818" max="2823" width="0" style="437" hidden="1" customWidth="1"/>
    <col min="2824" max="3062" width="10.125" style="437"/>
    <col min="3063" max="3063" width="6.125" style="437" customWidth="1"/>
    <col min="3064" max="3064" width="0" style="437" hidden="1" customWidth="1"/>
    <col min="3065" max="3065" width="17.625" style="437" customWidth="1"/>
    <col min="3066" max="3066" width="0" style="437" hidden="1" customWidth="1"/>
    <col min="3067" max="3067" width="18.875" style="437" customWidth="1"/>
    <col min="3068" max="3068" width="40.125" style="437" customWidth="1"/>
    <col min="3069" max="3069" width="0" style="437" hidden="1" customWidth="1"/>
    <col min="3070" max="3070" width="11" style="437" customWidth="1"/>
    <col min="3071" max="3071" width="6.625" style="437" customWidth="1"/>
    <col min="3072" max="3072" width="6.875" style="437" customWidth="1"/>
    <col min="3073" max="3073" width="18.875" style="437" customWidth="1"/>
    <col min="3074" max="3079" width="0" style="437" hidden="1" customWidth="1"/>
    <col min="3080" max="3318" width="10.125" style="437"/>
    <col min="3319" max="3319" width="6.125" style="437" customWidth="1"/>
    <col min="3320" max="3320" width="0" style="437" hidden="1" customWidth="1"/>
    <col min="3321" max="3321" width="17.625" style="437" customWidth="1"/>
    <col min="3322" max="3322" width="0" style="437" hidden="1" customWidth="1"/>
    <col min="3323" max="3323" width="18.875" style="437" customWidth="1"/>
    <col min="3324" max="3324" width="40.125" style="437" customWidth="1"/>
    <col min="3325" max="3325" width="0" style="437" hidden="1" customWidth="1"/>
    <col min="3326" max="3326" width="11" style="437" customWidth="1"/>
    <col min="3327" max="3327" width="6.625" style="437" customWidth="1"/>
    <col min="3328" max="3328" width="6.875" style="437" customWidth="1"/>
    <col min="3329" max="3329" width="18.875" style="437" customWidth="1"/>
    <col min="3330" max="3335" width="0" style="437" hidden="1" customWidth="1"/>
    <col min="3336" max="3574" width="10.125" style="437"/>
    <col min="3575" max="3575" width="6.125" style="437" customWidth="1"/>
    <col min="3576" max="3576" width="0" style="437" hidden="1" customWidth="1"/>
    <col min="3577" max="3577" width="17.625" style="437" customWidth="1"/>
    <col min="3578" max="3578" width="0" style="437" hidden="1" customWidth="1"/>
    <col min="3579" max="3579" width="18.875" style="437" customWidth="1"/>
    <col min="3580" max="3580" width="40.125" style="437" customWidth="1"/>
    <col min="3581" max="3581" width="0" style="437" hidden="1" customWidth="1"/>
    <col min="3582" max="3582" width="11" style="437" customWidth="1"/>
    <col min="3583" max="3583" width="6.625" style="437" customWidth="1"/>
    <col min="3584" max="3584" width="6.875" style="437" customWidth="1"/>
    <col min="3585" max="3585" width="18.875" style="437" customWidth="1"/>
    <col min="3586" max="3591" width="0" style="437" hidden="1" customWidth="1"/>
    <col min="3592" max="3830" width="10.125" style="437"/>
    <col min="3831" max="3831" width="6.125" style="437" customWidth="1"/>
    <col min="3832" max="3832" width="0" style="437" hidden="1" customWidth="1"/>
    <col min="3833" max="3833" width="17.625" style="437" customWidth="1"/>
    <col min="3834" max="3834" width="0" style="437" hidden="1" customWidth="1"/>
    <col min="3835" max="3835" width="18.875" style="437" customWidth="1"/>
    <col min="3836" max="3836" width="40.125" style="437" customWidth="1"/>
    <col min="3837" max="3837" width="0" style="437" hidden="1" customWidth="1"/>
    <col min="3838" max="3838" width="11" style="437" customWidth="1"/>
    <col min="3839" max="3839" width="6.625" style="437" customWidth="1"/>
    <col min="3840" max="3840" width="6.875" style="437" customWidth="1"/>
    <col min="3841" max="3841" width="18.875" style="437" customWidth="1"/>
    <col min="3842" max="3847" width="0" style="437" hidden="1" customWidth="1"/>
    <col min="3848" max="4086" width="10.125" style="437"/>
    <col min="4087" max="4087" width="6.125" style="437" customWidth="1"/>
    <col min="4088" max="4088" width="0" style="437" hidden="1" customWidth="1"/>
    <col min="4089" max="4089" width="17.625" style="437" customWidth="1"/>
    <col min="4090" max="4090" width="0" style="437" hidden="1" customWidth="1"/>
    <col min="4091" max="4091" width="18.875" style="437" customWidth="1"/>
    <col min="4092" max="4092" width="40.125" style="437" customWidth="1"/>
    <col min="4093" max="4093" width="0" style="437" hidden="1" customWidth="1"/>
    <col min="4094" max="4094" width="11" style="437" customWidth="1"/>
    <col min="4095" max="4095" width="6.625" style="437" customWidth="1"/>
    <col min="4096" max="4096" width="6.875" style="437" customWidth="1"/>
    <col min="4097" max="4097" width="18.875" style="437" customWidth="1"/>
    <col min="4098" max="4103" width="0" style="437" hidden="1" customWidth="1"/>
    <col min="4104" max="4342" width="10.125" style="437"/>
    <col min="4343" max="4343" width="6.125" style="437" customWidth="1"/>
    <col min="4344" max="4344" width="0" style="437" hidden="1" customWidth="1"/>
    <col min="4345" max="4345" width="17.625" style="437" customWidth="1"/>
    <col min="4346" max="4346" width="0" style="437" hidden="1" customWidth="1"/>
    <col min="4347" max="4347" width="18.875" style="437" customWidth="1"/>
    <col min="4348" max="4348" width="40.125" style="437" customWidth="1"/>
    <col min="4349" max="4349" width="0" style="437" hidden="1" customWidth="1"/>
    <col min="4350" max="4350" width="11" style="437" customWidth="1"/>
    <col min="4351" max="4351" width="6.625" style="437" customWidth="1"/>
    <col min="4352" max="4352" width="6.875" style="437" customWidth="1"/>
    <col min="4353" max="4353" width="18.875" style="437" customWidth="1"/>
    <col min="4354" max="4359" width="0" style="437" hidden="1" customWidth="1"/>
    <col min="4360" max="4598" width="10.125" style="437"/>
    <col min="4599" max="4599" width="6.125" style="437" customWidth="1"/>
    <col min="4600" max="4600" width="0" style="437" hidden="1" customWidth="1"/>
    <col min="4601" max="4601" width="17.625" style="437" customWidth="1"/>
    <col min="4602" max="4602" width="0" style="437" hidden="1" customWidth="1"/>
    <col min="4603" max="4603" width="18.875" style="437" customWidth="1"/>
    <col min="4604" max="4604" width="40.125" style="437" customWidth="1"/>
    <col min="4605" max="4605" width="0" style="437" hidden="1" customWidth="1"/>
    <col min="4606" max="4606" width="11" style="437" customWidth="1"/>
    <col min="4607" max="4607" width="6.625" style="437" customWidth="1"/>
    <col min="4608" max="4608" width="6.875" style="437" customWidth="1"/>
    <col min="4609" max="4609" width="18.875" style="437" customWidth="1"/>
    <col min="4610" max="4615" width="0" style="437" hidden="1" customWidth="1"/>
    <col min="4616" max="4854" width="10.125" style="437"/>
    <col min="4855" max="4855" width="6.125" style="437" customWidth="1"/>
    <col min="4856" max="4856" width="0" style="437" hidden="1" customWidth="1"/>
    <col min="4857" max="4857" width="17.625" style="437" customWidth="1"/>
    <col min="4858" max="4858" width="0" style="437" hidden="1" customWidth="1"/>
    <col min="4859" max="4859" width="18.875" style="437" customWidth="1"/>
    <col min="4860" max="4860" width="40.125" style="437" customWidth="1"/>
    <col min="4861" max="4861" width="0" style="437" hidden="1" customWidth="1"/>
    <col min="4862" max="4862" width="11" style="437" customWidth="1"/>
    <col min="4863" max="4863" width="6.625" style="437" customWidth="1"/>
    <col min="4864" max="4864" width="6.875" style="437" customWidth="1"/>
    <col min="4865" max="4865" width="18.875" style="437" customWidth="1"/>
    <col min="4866" max="4871" width="0" style="437" hidden="1" customWidth="1"/>
    <col min="4872" max="5110" width="10.125" style="437"/>
    <col min="5111" max="5111" width="6.125" style="437" customWidth="1"/>
    <col min="5112" max="5112" width="0" style="437" hidden="1" customWidth="1"/>
    <col min="5113" max="5113" width="17.625" style="437" customWidth="1"/>
    <col min="5114" max="5114" width="0" style="437" hidden="1" customWidth="1"/>
    <col min="5115" max="5115" width="18.875" style="437" customWidth="1"/>
    <col min="5116" max="5116" width="40.125" style="437" customWidth="1"/>
    <col min="5117" max="5117" width="0" style="437" hidden="1" customWidth="1"/>
    <col min="5118" max="5118" width="11" style="437" customWidth="1"/>
    <col min="5119" max="5119" width="6.625" style="437" customWidth="1"/>
    <col min="5120" max="5120" width="6.875" style="437" customWidth="1"/>
    <col min="5121" max="5121" width="18.875" style="437" customWidth="1"/>
    <col min="5122" max="5127" width="0" style="437" hidden="1" customWidth="1"/>
    <col min="5128" max="5366" width="10.125" style="437"/>
    <col min="5367" max="5367" width="6.125" style="437" customWidth="1"/>
    <col min="5368" max="5368" width="0" style="437" hidden="1" customWidth="1"/>
    <col min="5369" max="5369" width="17.625" style="437" customWidth="1"/>
    <col min="5370" max="5370" width="0" style="437" hidden="1" customWidth="1"/>
    <col min="5371" max="5371" width="18.875" style="437" customWidth="1"/>
    <col min="5372" max="5372" width="40.125" style="437" customWidth="1"/>
    <col min="5373" max="5373" width="0" style="437" hidden="1" customWidth="1"/>
    <col min="5374" max="5374" width="11" style="437" customWidth="1"/>
    <col min="5375" max="5375" width="6.625" style="437" customWidth="1"/>
    <col min="5376" max="5376" width="6.875" style="437" customWidth="1"/>
    <col min="5377" max="5377" width="18.875" style="437" customWidth="1"/>
    <col min="5378" max="5383" width="0" style="437" hidden="1" customWidth="1"/>
    <col min="5384" max="5622" width="10.125" style="437"/>
    <col min="5623" max="5623" width="6.125" style="437" customWidth="1"/>
    <col min="5624" max="5624" width="0" style="437" hidden="1" customWidth="1"/>
    <col min="5625" max="5625" width="17.625" style="437" customWidth="1"/>
    <col min="5626" max="5626" width="0" style="437" hidden="1" customWidth="1"/>
    <col min="5627" max="5627" width="18.875" style="437" customWidth="1"/>
    <col min="5628" max="5628" width="40.125" style="437" customWidth="1"/>
    <col min="5629" max="5629" width="0" style="437" hidden="1" customWidth="1"/>
    <col min="5630" max="5630" width="11" style="437" customWidth="1"/>
    <col min="5631" max="5631" width="6.625" style="437" customWidth="1"/>
    <col min="5632" max="5632" width="6.875" style="437" customWidth="1"/>
    <col min="5633" max="5633" width="18.875" style="437" customWidth="1"/>
    <col min="5634" max="5639" width="0" style="437" hidden="1" customWidth="1"/>
    <col min="5640" max="5878" width="10.125" style="437"/>
    <col min="5879" max="5879" width="6.125" style="437" customWidth="1"/>
    <col min="5880" max="5880" width="0" style="437" hidden="1" customWidth="1"/>
    <col min="5881" max="5881" width="17.625" style="437" customWidth="1"/>
    <col min="5882" max="5882" width="0" style="437" hidden="1" customWidth="1"/>
    <col min="5883" max="5883" width="18.875" style="437" customWidth="1"/>
    <col min="5884" max="5884" width="40.125" style="437" customWidth="1"/>
    <col min="5885" max="5885" width="0" style="437" hidden="1" customWidth="1"/>
    <col min="5886" max="5886" width="11" style="437" customWidth="1"/>
    <col min="5887" max="5887" width="6.625" style="437" customWidth="1"/>
    <col min="5888" max="5888" width="6.875" style="437" customWidth="1"/>
    <col min="5889" max="5889" width="18.875" style="437" customWidth="1"/>
    <col min="5890" max="5895" width="0" style="437" hidden="1" customWidth="1"/>
    <col min="5896" max="6134" width="10.125" style="437"/>
    <col min="6135" max="6135" width="6.125" style="437" customWidth="1"/>
    <col min="6136" max="6136" width="0" style="437" hidden="1" customWidth="1"/>
    <col min="6137" max="6137" width="17.625" style="437" customWidth="1"/>
    <col min="6138" max="6138" width="0" style="437" hidden="1" customWidth="1"/>
    <col min="6139" max="6139" width="18.875" style="437" customWidth="1"/>
    <col min="6140" max="6140" width="40.125" style="437" customWidth="1"/>
    <col min="6141" max="6141" width="0" style="437" hidden="1" customWidth="1"/>
    <col min="6142" max="6142" width="11" style="437" customWidth="1"/>
    <col min="6143" max="6143" width="6.625" style="437" customWidth="1"/>
    <col min="6144" max="6144" width="6.875" style="437" customWidth="1"/>
    <col min="6145" max="6145" width="18.875" style="437" customWidth="1"/>
    <col min="6146" max="6151" width="0" style="437" hidden="1" customWidth="1"/>
    <col min="6152" max="6390" width="10.125" style="437"/>
    <col min="6391" max="6391" width="6.125" style="437" customWidth="1"/>
    <col min="6392" max="6392" width="0" style="437" hidden="1" customWidth="1"/>
    <col min="6393" max="6393" width="17.625" style="437" customWidth="1"/>
    <col min="6394" max="6394" width="0" style="437" hidden="1" customWidth="1"/>
    <col min="6395" max="6395" width="18.875" style="437" customWidth="1"/>
    <col min="6396" max="6396" width="40.125" style="437" customWidth="1"/>
    <col min="6397" max="6397" width="0" style="437" hidden="1" customWidth="1"/>
    <col min="6398" max="6398" width="11" style="437" customWidth="1"/>
    <col min="6399" max="6399" width="6.625" style="437" customWidth="1"/>
    <col min="6400" max="6400" width="6.875" style="437" customWidth="1"/>
    <col min="6401" max="6401" width="18.875" style="437" customWidth="1"/>
    <col min="6402" max="6407" width="0" style="437" hidden="1" customWidth="1"/>
    <col min="6408" max="6646" width="10.125" style="437"/>
    <col min="6647" max="6647" width="6.125" style="437" customWidth="1"/>
    <col min="6648" max="6648" width="0" style="437" hidden="1" customWidth="1"/>
    <col min="6649" max="6649" width="17.625" style="437" customWidth="1"/>
    <col min="6650" max="6650" width="0" style="437" hidden="1" customWidth="1"/>
    <col min="6651" max="6651" width="18.875" style="437" customWidth="1"/>
    <col min="6652" max="6652" width="40.125" style="437" customWidth="1"/>
    <col min="6653" max="6653" width="0" style="437" hidden="1" customWidth="1"/>
    <col min="6654" max="6654" width="11" style="437" customWidth="1"/>
    <col min="6655" max="6655" width="6.625" style="437" customWidth="1"/>
    <col min="6656" max="6656" width="6.875" style="437" customWidth="1"/>
    <col min="6657" max="6657" width="18.875" style="437" customWidth="1"/>
    <col min="6658" max="6663" width="0" style="437" hidden="1" customWidth="1"/>
    <col min="6664" max="6902" width="10.125" style="437"/>
    <col min="6903" max="6903" width="6.125" style="437" customWidth="1"/>
    <col min="6904" max="6904" width="0" style="437" hidden="1" customWidth="1"/>
    <col min="6905" max="6905" width="17.625" style="437" customWidth="1"/>
    <col min="6906" max="6906" width="0" style="437" hidden="1" customWidth="1"/>
    <col min="6907" max="6907" width="18.875" style="437" customWidth="1"/>
    <col min="6908" max="6908" width="40.125" style="437" customWidth="1"/>
    <col min="6909" max="6909" width="0" style="437" hidden="1" customWidth="1"/>
    <col min="6910" max="6910" width="11" style="437" customWidth="1"/>
    <col min="6911" max="6911" width="6.625" style="437" customWidth="1"/>
    <col min="6912" max="6912" width="6.875" style="437" customWidth="1"/>
    <col min="6913" max="6913" width="18.875" style="437" customWidth="1"/>
    <col min="6914" max="6919" width="0" style="437" hidden="1" customWidth="1"/>
    <col min="6920" max="7158" width="10.125" style="437"/>
    <col min="7159" max="7159" width="6.125" style="437" customWidth="1"/>
    <col min="7160" max="7160" width="0" style="437" hidden="1" customWidth="1"/>
    <col min="7161" max="7161" width="17.625" style="437" customWidth="1"/>
    <col min="7162" max="7162" width="0" style="437" hidden="1" customWidth="1"/>
    <col min="7163" max="7163" width="18.875" style="437" customWidth="1"/>
    <col min="7164" max="7164" width="40.125" style="437" customWidth="1"/>
    <col min="7165" max="7165" width="0" style="437" hidden="1" customWidth="1"/>
    <col min="7166" max="7166" width="11" style="437" customWidth="1"/>
    <col min="7167" max="7167" width="6.625" style="437" customWidth="1"/>
    <col min="7168" max="7168" width="6.875" style="437" customWidth="1"/>
    <col min="7169" max="7169" width="18.875" style="437" customWidth="1"/>
    <col min="7170" max="7175" width="0" style="437" hidden="1" customWidth="1"/>
    <col min="7176" max="7414" width="10.125" style="437"/>
    <col min="7415" max="7415" width="6.125" style="437" customWidth="1"/>
    <col min="7416" max="7416" width="0" style="437" hidden="1" customWidth="1"/>
    <col min="7417" max="7417" width="17.625" style="437" customWidth="1"/>
    <col min="7418" max="7418" width="0" style="437" hidden="1" customWidth="1"/>
    <col min="7419" max="7419" width="18.875" style="437" customWidth="1"/>
    <col min="7420" max="7420" width="40.125" style="437" customWidth="1"/>
    <col min="7421" max="7421" width="0" style="437" hidden="1" customWidth="1"/>
    <col min="7422" max="7422" width="11" style="437" customWidth="1"/>
    <col min="7423" max="7423" width="6.625" style="437" customWidth="1"/>
    <col min="7424" max="7424" width="6.875" style="437" customWidth="1"/>
    <col min="7425" max="7425" width="18.875" style="437" customWidth="1"/>
    <col min="7426" max="7431" width="0" style="437" hidden="1" customWidth="1"/>
    <col min="7432" max="7670" width="10.125" style="437"/>
    <col min="7671" max="7671" width="6.125" style="437" customWidth="1"/>
    <col min="7672" max="7672" width="0" style="437" hidden="1" customWidth="1"/>
    <col min="7673" max="7673" width="17.625" style="437" customWidth="1"/>
    <col min="7674" max="7674" width="0" style="437" hidden="1" customWidth="1"/>
    <col min="7675" max="7675" width="18.875" style="437" customWidth="1"/>
    <col min="7676" max="7676" width="40.125" style="437" customWidth="1"/>
    <col min="7677" max="7677" width="0" style="437" hidden="1" customWidth="1"/>
    <col min="7678" max="7678" width="11" style="437" customWidth="1"/>
    <col min="7679" max="7679" width="6.625" style="437" customWidth="1"/>
    <col min="7680" max="7680" width="6.875" style="437" customWidth="1"/>
    <col min="7681" max="7681" width="18.875" style="437" customWidth="1"/>
    <col min="7682" max="7687" width="0" style="437" hidden="1" customWidth="1"/>
    <col min="7688" max="7926" width="10.125" style="437"/>
    <col min="7927" max="7927" width="6.125" style="437" customWidth="1"/>
    <col min="7928" max="7928" width="0" style="437" hidden="1" customWidth="1"/>
    <col min="7929" max="7929" width="17.625" style="437" customWidth="1"/>
    <col min="7930" max="7930" width="0" style="437" hidden="1" customWidth="1"/>
    <col min="7931" max="7931" width="18.875" style="437" customWidth="1"/>
    <col min="7932" max="7932" width="40.125" style="437" customWidth="1"/>
    <col min="7933" max="7933" width="0" style="437" hidden="1" customWidth="1"/>
    <col min="7934" max="7934" width="11" style="437" customWidth="1"/>
    <col min="7935" max="7935" width="6.625" style="437" customWidth="1"/>
    <col min="7936" max="7936" width="6.875" style="437" customWidth="1"/>
    <col min="7937" max="7937" width="18.875" style="437" customWidth="1"/>
    <col min="7938" max="7943" width="0" style="437" hidden="1" customWidth="1"/>
    <col min="7944" max="8182" width="10.125" style="437"/>
    <col min="8183" max="8183" width="6.125" style="437" customWidth="1"/>
    <col min="8184" max="8184" width="0" style="437" hidden="1" customWidth="1"/>
    <col min="8185" max="8185" width="17.625" style="437" customWidth="1"/>
    <col min="8186" max="8186" width="0" style="437" hidden="1" customWidth="1"/>
    <col min="8187" max="8187" width="18.875" style="437" customWidth="1"/>
    <col min="8188" max="8188" width="40.125" style="437" customWidth="1"/>
    <col min="8189" max="8189" width="0" style="437" hidden="1" customWidth="1"/>
    <col min="8190" max="8190" width="11" style="437" customWidth="1"/>
    <col min="8191" max="8191" width="6.625" style="437" customWidth="1"/>
    <col min="8192" max="8192" width="6.875" style="437" customWidth="1"/>
    <col min="8193" max="8193" width="18.875" style="437" customWidth="1"/>
    <col min="8194" max="8199" width="0" style="437" hidden="1" customWidth="1"/>
    <col min="8200" max="8438" width="10.125" style="437"/>
    <col min="8439" max="8439" width="6.125" style="437" customWidth="1"/>
    <col min="8440" max="8440" width="0" style="437" hidden="1" customWidth="1"/>
    <col min="8441" max="8441" width="17.625" style="437" customWidth="1"/>
    <col min="8442" max="8442" width="0" style="437" hidden="1" customWidth="1"/>
    <col min="8443" max="8443" width="18.875" style="437" customWidth="1"/>
    <col min="8444" max="8444" width="40.125" style="437" customWidth="1"/>
    <col min="8445" max="8445" width="0" style="437" hidden="1" customWidth="1"/>
    <col min="8446" max="8446" width="11" style="437" customWidth="1"/>
    <col min="8447" max="8447" width="6.625" style="437" customWidth="1"/>
    <col min="8448" max="8448" width="6.875" style="437" customWidth="1"/>
    <col min="8449" max="8449" width="18.875" style="437" customWidth="1"/>
    <col min="8450" max="8455" width="0" style="437" hidden="1" customWidth="1"/>
    <col min="8456" max="8694" width="10.125" style="437"/>
    <col min="8695" max="8695" width="6.125" style="437" customWidth="1"/>
    <col min="8696" max="8696" width="0" style="437" hidden="1" customWidth="1"/>
    <col min="8697" max="8697" width="17.625" style="437" customWidth="1"/>
    <col min="8698" max="8698" width="0" style="437" hidden="1" customWidth="1"/>
    <col min="8699" max="8699" width="18.875" style="437" customWidth="1"/>
    <col min="8700" max="8700" width="40.125" style="437" customWidth="1"/>
    <col min="8701" max="8701" width="0" style="437" hidden="1" customWidth="1"/>
    <col min="8702" max="8702" width="11" style="437" customWidth="1"/>
    <col min="8703" max="8703" width="6.625" style="437" customWidth="1"/>
    <col min="8704" max="8704" width="6.875" style="437" customWidth="1"/>
    <col min="8705" max="8705" width="18.875" style="437" customWidth="1"/>
    <col min="8706" max="8711" width="0" style="437" hidden="1" customWidth="1"/>
    <col min="8712" max="8950" width="10.125" style="437"/>
    <col min="8951" max="8951" width="6.125" style="437" customWidth="1"/>
    <col min="8952" max="8952" width="0" style="437" hidden="1" customWidth="1"/>
    <col min="8953" max="8953" width="17.625" style="437" customWidth="1"/>
    <col min="8954" max="8954" width="0" style="437" hidden="1" customWidth="1"/>
    <col min="8955" max="8955" width="18.875" style="437" customWidth="1"/>
    <col min="8956" max="8956" width="40.125" style="437" customWidth="1"/>
    <col min="8957" max="8957" width="0" style="437" hidden="1" customWidth="1"/>
    <col min="8958" max="8958" width="11" style="437" customWidth="1"/>
    <col min="8959" max="8959" width="6.625" style="437" customWidth="1"/>
    <col min="8960" max="8960" width="6.875" style="437" customWidth="1"/>
    <col min="8961" max="8961" width="18.875" style="437" customWidth="1"/>
    <col min="8962" max="8967" width="0" style="437" hidden="1" customWidth="1"/>
    <col min="8968" max="9206" width="10.125" style="437"/>
    <col min="9207" max="9207" width="6.125" style="437" customWidth="1"/>
    <col min="9208" max="9208" width="0" style="437" hidden="1" customWidth="1"/>
    <col min="9209" max="9209" width="17.625" style="437" customWidth="1"/>
    <col min="9210" max="9210" width="0" style="437" hidden="1" customWidth="1"/>
    <col min="9211" max="9211" width="18.875" style="437" customWidth="1"/>
    <col min="9212" max="9212" width="40.125" style="437" customWidth="1"/>
    <col min="9213" max="9213" width="0" style="437" hidden="1" customWidth="1"/>
    <col min="9214" max="9214" width="11" style="437" customWidth="1"/>
    <col min="9215" max="9215" width="6.625" style="437" customWidth="1"/>
    <col min="9216" max="9216" width="6.875" style="437" customWidth="1"/>
    <col min="9217" max="9217" width="18.875" style="437" customWidth="1"/>
    <col min="9218" max="9223" width="0" style="437" hidden="1" customWidth="1"/>
    <col min="9224" max="9462" width="10.125" style="437"/>
    <col min="9463" max="9463" width="6.125" style="437" customWidth="1"/>
    <col min="9464" max="9464" width="0" style="437" hidden="1" customWidth="1"/>
    <col min="9465" max="9465" width="17.625" style="437" customWidth="1"/>
    <col min="9466" max="9466" width="0" style="437" hidden="1" customWidth="1"/>
    <col min="9467" max="9467" width="18.875" style="437" customWidth="1"/>
    <col min="9468" max="9468" width="40.125" style="437" customWidth="1"/>
    <col min="9469" max="9469" width="0" style="437" hidden="1" customWidth="1"/>
    <col min="9470" max="9470" width="11" style="437" customWidth="1"/>
    <col min="9471" max="9471" width="6.625" style="437" customWidth="1"/>
    <col min="9472" max="9472" width="6.875" style="437" customWidth="1"/>
    <col min="9473" max="9473" width="18.875" style="437" customWidth="1"/>
    <col min="9474" max="9479" width="0" style="437" hidden="1" customWidth="1"/>
    <col min="9480" max="9718" width="10.125" style="437"/>
    <col min="9719" max="9719" width="6.125" style="437" customWidth="1"/>
    <col min="9720" max="9720" width="0" style="437" hidden="1" customWidth="1"/>
    <col min="9721" max="9721" width="17.625" style="437" customWidth="1"/>
    <col min="9722" max="9722" width="0" style="437" hidden="1" customWidth="1"/>
    <col min="9723" max="9723" width="18.875" style="437" customWidth="1"/>
    <col min="9724" max="9724" width="40.125" style="437" customWidth="1"/>
    <col min="9725" max="9725" width="0" style="437" hidden="1" customWidth="1"/>
    <col min="9726" max="9726" width="11" style="437" customWidth="1"/>
    <col min="9727" max="9727" width="6.625" style="437" customWidth="1"/>
    <col min="9728" max="9728" width="6.875" style="437" customWidth="1"/>
    <col min="9729" max="9729" width="18.875" style="437" customWidth="1"/>
    <col min="9730" max="9735" width="0" style="437" hidden="1" customWidth="1"/>
    <col min="9736" max="9974" width="10.125" style="437"/>
    <col min="9975" max="9975" width="6.125" style="437" customWidth="1"/>
    <col min="9976" max="9976" width="0" style="437" hidden="1" customWidth="1"/>
    <col min="9977" max="9977" width="17.625" style="437" customWidth="1"/>
    <col min="9978" max="9978" width="0" style="437" hidden="1" customWidth="1"/>
    <col min="9979" max="9979" width="18.875" style="437" customWidth="1"/>
    <col min="9980" max="9980" width="40.125" style="437" customWidth="1"/>
    <col min="9981" max="9981" width="0" style="437" hidden="1" customWidth="1"/>
    <col min="9982" max="9982" width="11" style="437" customWidth="1"/>
    <col min="9983" max="9983" width="6.625" style="437" customWidth="1"/>
    <col min="9984" max="9984" width="6.875" style="437" customWidth="1"/>
    <col min="9985" max="9985" width="18.875" style="437" customWidth="1"/>
    <col min="9986" max="9991" width="0" style="437" hidden="1" customWidth="1"/>
    <col min="9992" max="10230" width="10.125" style="437"/>
    <col min="10231" max="10231" width="6.125" style="437" customWidth="1"/>
    <col min="10232" max="10232" width="0" style="437" hidden="1" customWidth="1"/>
    <col min="10233" max="10233" width="17.625" style="437" customWidth="1"/>
    <col min="10234" max="10234" width="0" style="437" hidden="1" customWidth="1"/>
    <col min="10235" max="10235" width="18.875" style="437" customWidth="1"/>
    <col min="10236" max="10236" width="40.125" style="437" customWidth="1"/>
    <col min="10237" max="10237" width="0" style="437" hidden="1" customWidth="1"/>
    <col min="10238" max="10238" width="11" style="437" customWidth="1"/>
    <col min="10239" max="10239" width="6.625" style="437" customWidth="1"/>
    <col min="10240" max="10240" width="6.875" style="437" customWidth="1"/>
    <col min="10241" max="10241" width="18.875" style="437" customWidth="1"/>
    <col min="10242" max="10247" width="0" style="437" hidden="1" customWidth="1"/>
    <col min="10248" max="10486" width="10.125" style="437"/>
    <col min="10487" max="10487" width="6.125" style="437" customWidth="1"/>
    <col min="10488" max="10488" width="0" style="437" hidden="1" customWidth="1"/>
    <col min="10489" max="10489" width="17.625" style="437" customWidth="1"/>
    <col min="10490" max="10490" width="0" style="437" hidden="1" customWidth="1"/>
    <col min="10491" max="10491" width="18.875" style="437" customWidth="1"/>
    <col min="10492" max="10492" width="40.125" style="437" customWidth="1"/>
    <col min="10493" max="10493" width="0" style="437" hidden="1" customWidth="1"/>
    <col min="10494" max="10494" width="11" style="437" customWidth="1"/>
    <col min="10495" max="10495" width="6.625" style="437" customWidth="1"/>
    <col min="10496" max="10496" width="6.875" style="437" customWidth="1"/>
    <col min="10497" max="10497" width="18.875" style="437" customWidth="1"/>
    <col min="10498" max="10503" width="0" style="437" hidden="1" customWidth="1"/>
    <col min="10504" max="10742" width="10.125" style="437"/>
    <col min="10743" max="10743" width="6.125" style="437" customWidth="1"/>
    <col min="10744" max="10744" width="0" style="437" hidden="1" customWidth="1"/>
    <col min="10745" max="10745" width="17.625" style="437" customWidth="1"/>
    <col min="10746" max="10746" width="0" style="437" hidden="1" customWidth="1"/>
    <col min="10747" max="10747" width="18.875" style="437" customWidth="1"/>
    <col min="10748" max="10748" width="40.125" style="437" customWidth="1"/>
    <col min="10749" max="10749" width="0" style="437" hidden="1" customWidth="1"/>
    <col min="10750" max="10750" width="11" style="437" customWidth="1"/>
    <col min="10751" max="10751" width="6.625" style="437" customWidth="1"/>
    <col min="10752" max="10752" width="6.875" style="437" customWidth="1"/>
    <col min="10753" max="10753" width="18.875" style="437" customWidth="1"/>
    <col min="10754" max="10759" width="0" style="437" hidden="1" customWidth="1"/>
    <col min="10760" max="10998" width="10.125" style="437"/>
    <col min="10999" max="10999" width="6.125" style="437" customWidth="1"/>
    <col min="11000" max="11000" width="0" style="437" hidden="1" customWidth="1"/>
    <col min="11001" max="11001" width="17.625" style="437" customWidth="1"/>
    <col min="11002" max="11002" width="0" style="437" hidden="1" customWidth="1"/>
    <col min="11003" max="11003" width="18.875" style="437" customWidth="1"/>
    <col min="11004" max="11004" width="40.125" style="437" customWidth="1"/>
    <col min="11005" max="11005" width="0" style="437" hidden="1" customWidth="1"/>
    <col min="11006" max="11006" width="11" style="437" customWidth="1"/>
    <col min="11007" max="11007" width="6.625" style="437" customWidth="1"/>
    <col min="11008" max="11008" width="6.875" style="437" customWidth="1"/>
    <col min="11009" max="11009" width="18.875" style="437" customWidth="1"/>
    <col min="11010" max="11015" width="0" style="437" hidden="1" customWidth="1"/>
    <col min="11016" max="11254" width="10.125" style="437"/>
    <col min="11255" max="11255" width="6.125" style="437" customWidth="1"/>
    <col min="11256" max="11256" width="0" style="437" hidden="1" customWidth="1"/>
    <col min="11257" max="11257" width="17.625" style="437" customWidth="1"/>
    <col min="11258" max="11258" width="0" style="437" hidden="1" customWidth="1"/>
    <col min="11259" max="11259" width="18.875" style="437" customWidth="1"/>
    <col min="11260" max="11260" width="40.125" style="437" customWidth="1"/>
    <col min="11261" max="11261" width="0" style="437" hidden="1" customWidth="1"/>
    <col min="11262" max="11262" width="11" style="437" customWidth="1"/>
    <col min="11263" max="11263" width="6.625" style="437" customWidth="1"/>
    <col min="11264" max="11264" width="6.875" style="437" customWidth="1"/>
    <col min="11265" max="11265" width="18.875" style="437" customWidth="1"/>
    <col min="11266" max="11271" width="0" style="437" hidden="1" customWidth="1"/>
    <col min="11272" max="11510" width="10.125" style="437"/>
    <col min="11511" max="11511" width="6.125" style="437" customWidth="1"/>
    <col min="11512" max="11512" width="0" style="437" hidden="1" customWidth="1"/>
    <col min="11513" max="11513" width="17.625" style="437" customWidth="1"/>
    <col min="11514" max="11514" width="0" style="437" hidden="1" customWidth="1"/>
    <col min="11515" max="11515" width="18.875" style="437" customWidth="1"/>
    <col min="11516" max="11516" width="40.125" style="437" customWidth="1"/>
    <col min="11517" max="11517" width="0" style="437" hidden="1" customWidth="1"/>
    <col min="11518" max="11518" width="11" style="437" customWidth="1"/>
    <col min="11519" max="11519" width="6.625" style="437" customWidth="1"/>
    <col min="11520" max="11520" width="6.875" style="437" customWidth="1"/>
    <col min="11521" max="11521" width="18.875" style="437" customWidth="1"/>
    <col min="11522" max="11527" width="0" style="437" hidden="1" customWidth="1"/>
    <col min="11528" max="11766" width="10.125" style="437"/>
    <col min="11767" max="11767" width="6.125" style="437" customWidth="1"/>
    <col min="11768" max="11768" width="0" style="437" hidden="1" customWidth="1"/>
    <col min="11769" max="11769" width="17.625" style="437" customWidth="1"/>
    <col min="11770" max="11770" width="0" style="437" hidden="1" customWidth="1"/>
    <col min="11771" max="11771" width="18.875" style="437" customWidth="1"/>
    <col min="11772" max="11772" width="40.125" style="437" customWidth="1"/>
    <col min="11773" max="11773" width="0" style="437" hidden="1" customWidth="1"/>
    <col min="11774" max="11774" width="11" style="437" customWidth="1"/>
    <col min="11775" max="11775" width="6.625" style="437" customWidth="1"/>
    <col min="11776" max="11776" width="6.875" style="437" customWidth="1"/>
    <col min="11777" max="11777" width="18.875" style="437" customWidth="1"/>
    <col min="11778" max="11783" width="0" style="437" hidden="1" customWidth="1"/>
    <col min="11784" max="12022" width="10.125" style="437"/>
    <col min="12023" max="12023" width="6.125" style="437" customWidth="1"/>
    <col min="12024" max="12024" width="0" style="437" hidden="1" customWidth="1"/>
    <col min="12025" max="12025" width="17.625" style="437" customWidth="1"/>
    <col min="12026" max="12026" width="0" style="437" hidden="1" customWidth="1"/>
    <col min="12027" max="12027" width="18.875" style="437" customWidth="1"/>
    <col min="12028" max="12028" width="40.125" style="437" customWidth="1"/>
    <col min="12029" max="12029" width="0" style="437" hidden="1" customWidth="1"/>
    <col min="12030" max="12030" width="11" style="437" customWidth="1"/>
    <col min="12031" max="12031" width="6.625" style="437" customWidth="1"/>
    <col min="12032" max="12032" width="6.875" style="437" customWidth="1"/>
    <col min="12033" max="12033" width="18.875" style="437" customWidth="1"/>
    <col min="12034" max="12039" width="0" style="437" hidden="1" customWidth="1"/>
    <col min="12040" max="12278" width="10.125" style="437"/>
    <col min="12279" max="12279" width="6.125" style="437" customWidth="1"/>
    <col min="12280" max="12280" width="0" style="437" hidden="1" customWidth="1"/>
    <col min="12281" max="12281" width="17.625" style="437" customWidth="1"/>
    <col min="12282" max="12282" width="0" style="437" hidden="1" customWidth="1"/>
    <col min="12283" max="12283" width="18.875" style="437" customWidth="1"/>
    <col min="12284" max="12284" width="40.125" style="437" customWidth="1"/>
    <col min="12285" max="12285" width="0" style="437" hidden="1" customWidth="1"/>
    <col min="12286" max="12286" width="11" style="437" customWidth="1"/>
    <col min="12287" max="12287" width="6.625" style="437" customWidth="1"/>
    <col min="12288" max="12288" width="6.875" style="437" customWidth="1"/>
    <col min="12289" max="12289" width="18.875" style="437" customWidth="1"/>
    <col min="12290" max="12295" width="0" style="437" hidden="1" customWidth="1"/>
    <col min="12296" max="12534" width="10.125" style="437"/>
    <col min="12535" max="12535" width="6.125" style="437" customWidth="1"/>
    <col min="12536" max="12536" width="0" style="437" hidden="1" customWidth="1"/>
    <col min="12537" max="12537" width="17.625" style="437" customWidth="1"/>
    <col min="12538" max="12538" width="0" style="437" hidden="1" customWidth="1"/>
    <col min="12539" max="12539" width="18.875" style="437" customWidth="1"/>
    <col min="12540" max="12540" width="40.125" style="437" customWidth="1"/>
    <col min="12541" max="12541" width="0" style="437" hidden="1" customWidth="1"/>
    <col min="12542" max="12542" width="11" style="437" customWidth="1"/>
    <col min="12543" max="12543" width="6.625" style="437" customWidth="1"/>
    <col min="12544" max="12544" width="6.875" style="437" customWidth="1"/>
    <col min="12545" max="12545" width="18.875" style="437" customWidth="1"/>
    <col min="12546" max="12551" width="0" style="437" hidden="1" customWidth="1"/>
    <col min="12552" max="12790" width="10.125" style="437"/>
    <col min="12791" max="12791" width="6.125" style="437" customWidth="1"/>
    <col min="12792" max="12792" width="0" style="437" hidden="1" customWidth="1"/>
    <col min="12793" max="12793" width="17.625" style="437" customWidth="1"/>
    <col min="12794" max="12794" width="0" style="437" hidden="1" customWidth="1"/>
    <col min="12795" max="12795" width="18.875" style="437" customWidth="1"/>
    <col min="12796" max="12796" width="40.125" style="437" customWidth="1"/>
    <col min="12797" max="12797" width="0" style="437" hidden="1" customWidth="1"/>
    <col min="12798" max="12798" width="11" style="437" customWidth="1"/>
    <col min="12799" max="12799" width="6.625" style="437" customWidth="1"/>
    <col min="12800" max="12800" width="6.875" style="437" customWidth="1"/>
    <col min="12801" max="12801" width="18.875" style="437" customWidth="1"/>
    <col min="12802" max="12807" width="0" style="437" hidden="1" customWidth="1"/>
    <col min="12808" max="13046" width="10.125" style="437"/>
    <col min="13047" max="13047" width="6.125" style="437" customWidth="1"/>
    <col min="13048" max="13048" width="0" style="437" hidden="1" customWidth="1"/>
    <col min="13049" max="13049" width="17.625" style="437" customWidth="1"/>
    <col min="13050" max="13050" width="0" style="437" hidden="1" customWidth="1"/>
    <col min="13051" max="13051" width="18.875" style="437" customWidth="1"/>
    <col min="13052" max="13052" width="40.125" style="437" customWidth="1"/>
    <col min="13053" max="13053" width="0" style="437" hidden="1" customWidth="1"/>
    <col min="13054" max="13054" width="11" style="437" customWidth="1"/>
    <col min="13055" max="13055" width="6.625" style="437" customWidth="1"/>
    <col min="13056" max="13056" width="6.875" style="437" customWidth="1"/>
    <col min="13057" max="13057" width="18.875" style="437" customWidth="1"/>
    <col min="13058" max="13063" width="0" style="437" hidden="1" customWidth="1"/>
    <col min="13064" max="13302" width="10.125" style="437"/>
    <col min="13303" max="13303" width="6.125" style="437" customWidth="1"/>
    <col min="13304" max="13304" width="0" style="437" hidden="1" customWidth="1"/>
    <col min="13305" max="13305" width="17.625" style="437" customWidth="1"/>
    <col min="13306" max="13306" width="0" style="437" hidden="1" customWidth="1"/>
    <col min="13307" max="13307" width="18.875" style="437" customWidth="1"/>
    <col min="13308" max="13308" width="40.125" style="437" customWidth="1"/>
    <col min="13309" max="13309" width="0" style="437" hidden="1" customWidth="1"/>
    <col min="13310" max="13310" width="11" style="437" customWidth="1"/>
    <col min="13311" max="13311" width="6.625" style="437" customWidth="1"/>
    <col min="13312" max="13312" width="6.875" style="437" customWidth="1"/>
    <col min="13313" max="13313" width="18.875" style="437" customWidth="1"/>
    <col min="13314" max="13319" width="0" style="437" hidden="1" customWidth="1"/>
    <col min="13320" max="13558" width="10.125" style="437"/>
    <col min="13559" max="13559" width="6.125" style="437" customWidth="1"/>
    <col min="13560" max="13560" width="0" style="437" hidden="1" customWidth="1"/>
    <col min="13561" max="13561" width="17.625" style="437" customWidth="1"/>
    <col min="13562" max="13562" width="0" style="437" hidden="1" customWidth="1"/>
    <col min="13563" max="13563" width="18.875" style="437" customWidth="1"/>
    <col min="13564" max="13564" width="40.125" style="437" customWidth="1"/>
    <col min="13565" max="13565" width="0" style="437" hidden="1" customWidth="1"/>
    <col min="13566" max="13566" width="11" style="437" customWidth="1"/>
    <col min="13567" max="13567" width="6.625" style="437" customWidth="1"/>
    <col min="13568" max="13568" width="6.875" style="437" customWidth="1"/>
    <col min="13569" max="13569" width="18.875" style="437" customWidth="1"/>
    <col min="13570" max="13575" width="0" style="437" hidden="1" customWidth="1"/>
    <col min="13576" max="13814" width="10.125" style="437"/>
    <col min="13815" max="13815" width="6.125" style="437" customWidth="1"/>
    <col min="13816" max="13816" width="0" style="437" hidden="1" customWidth="1"/>
    <col min="13817" max="13817" width="17.625" style="437" customWidth="1"/>
    <col min="13818" max="13818" width="0" style="437" hidden="1" customWidth="1"/>
    <col min="13819" max="13819" width="18.875" style="437" customWidth="1"/>
    <col min="13820" max="13820" width="40.125" style="437" customWidth="1"/>
    <col min="13821" max="13821" width="0" style="437" hidden="1" customWidth="1"/>
    <col min="13822" max="13822" width="11" style="437" customWidth="1"/>
    <col min="13823" max="13823" width="6.625" style="437" customWidth="1"/>
    <col min="13824" max="13824" width="6.875" style="437" customWidth="1"/>
    <col min="13825" max="13825" width="18.875" style="437" customWidth="1"/>
    <col min="13826" max="13831" width="0" style="437" hidden="1" customWidth="1"/>
    <col min="13832" max="14070" width="10.125" style="437"/>
    <col min="14071" max="14071" width="6.125" style="437" customWidth="1"/>
    <col min="14072" max="14072" width="0" style="437" hidden="1" customWidth="1"/>
    <col min="14073" max="14073" width="17.625" style="437" customWidth="1"/>
    <col min="14074" max="14074" width="0" style="437" hidden="1" customWidth="1"/>
    <col min="14075" max="14075" width="18.875" style="437" customWidth="1"/>
    <col min="14076" max="14076" width="40.125" style="437" customWidth="1"/>
    <col min="14077" max="14077" width="0" style="437" hidden="1" customWidth="1"/>
    <col min="14078" max="14078" width="11" style="437" customWidth="1"/>
    <col min="14079" max="14079" width="6.625" style="437" customWidth="1"/>
    <col min="14080" max="14080" width="6.875" style="437" customWidth="1"/>
    <col min="14081" max="14081" width="18.875" style="437" customWidth="1"/>
    <col min="14082" max="14087" width="0" style="437" hidden="1" customWidth="1"/>
    <col min="14088" max="14326" width="10.125" style="437"/>
    <col min="14327" max="14327" width="6.125" style="437" customWidth="1"/>
    <col min="14328" max="14328" width="0" style="437" hidden="1" customWidth="1"/>
    <col min="14329" max="14329" width="17.625" style="437" customWidth="1"/>
    <col min="14330" max="14330" width="0" style="437" hidden="1" customWidth="1"/>
    <col min="14331" max="14331" width="18.875" style="437" customWidth="1"/>
    <col min="14332" max="14332" width="40.125" style="437" customWidth="1"/>
    <col min="14333" max="14333" width="0" style="437" hidden="1" customWidth="1"/>
    <col min="14334" max="14334" width="11" style="437" customWidth="1"/>
    <col min="14335" max="14335" width="6.625" style="437" customWidth="1"/>
    <col min="14336" max="14336" width="6.875" style="437" customWidth="1"/>
    <col min="14337" max="14337" width="18.875" style="437" customWidth="1"/>
    <col min="14338" max="14343" width="0" style="437" hidden="1" customWidth="1"/>
    <col min="14344" max="14582" width="10.125" style="437"/>
    <col min="14583" max="14583" width="6.125" style="437" customWidth="1"/>
    <col min="14584" max="14584" width="0" style="437" hidden="1" customWidth="1"/>
    <col min="14585" max="14585" width="17.625" style="437" customWidth="1"/>
    <col min="14586" max="14586" width="0" style="437" hidden="1" customWidth="1"/>
    <col min="14587" max="14587" width="18.875" style="437" customWidth="1"/>
    <col min="14588" max="14588" width="40.125" style="437" customWidth="1"/>
    <col min="14589" max="14589" width="0" style="437" hidden="1" customWidth="1"/>
    <col min="14590" max="14590" width="11" style="437" customWidth="1"/>
    <col min="14591" max="14591" width="6.625" style="437" customWidth="1"/>
    <col min="14592" max="14592" width="6.875" style="437" customWidth="1"/>
    <col min="14593" max="14593" width="18.875" style="437" customWidth="1"/>
    <col min="14594" max="14599" width="0" style="437" hidden="1" customWidth="1"/>
    <col min="14600" max="14838" width="10.125" style="437"/>
    <col min="14839" max="14839" width="6.125" style="437" customWidth="1"/>
    <col min="14840" max="14840" width="0" style="437" hidden="1" customWidth="1"/>
    <col min="14841" max="14841" width="17.625" style="437" customWidth="1"/>
    <col min="14842" max="14842" width="0" style="437" hidden="1" customWidth="1"/>
    <col min="14843" max="14843" width="18.875" style="437" customWidth="1"/>
    <col min="14844" max="14844" width="40.125" style="437" customWidth="1"/>
    <col min="14845" max="14845" width="0" style="437" hidden="1" customWidth="1"/>
    <col min="14846" max="14846" width="11" style="437" customWidth="1"/>
    <col min="14847" max="14847" width="6.625" style="437" customWidth="1"/>
    <col min="14848" max="14848" width="6.875" style="437" customWidth="1"/>
    <col min="14849" max="14849" width="18.875" style="437" customWidth="1"/>
    <col min="14850" max="14855" width="0" style="437" hidden="1" customWidth="1"/>
    <col min="14856" max="15094" width="10.125" style="437"/>
    <col min="15095" max="15095" width="6.125" style="437" customWidth="1"/>
    <col min="15096" max="15096" width="0" style="437" hidden="1" customWidth="1"/>
    <col min="15097" max="15097" width="17.625" style="437" customWidth="1"/>
    <col min="15098" max="15098" width="0" style="437" hidden="1" customWidth="1"/>
    <col min="15099" max="15099" width="18.875" style="437" customWidth="1"/>
    <col min="15100" max="15100" width="40.125" style="437" customWidth="1"/>
    <col min="15101" max="15101" width="0" style="437" hidden="1" customWidth="1"/>
    <col min="15102" max="15102" width="11" style="437" customWidth="1"/>
    <col min="15103" max="15103" width="6.625" style="437" customWidth="1"/>
    <col min="15104" max="15104" width="6.875" style="437" customWidth="1"/>
    <col min="15105" max="15105" width="18.875" style="437" customWidth="1"/>
    <col min="15106" max="15111" width="0" style="437" hidden="1" customWidth="1"/>
    <col min="15112" max="15350" width="10.125" style="437"/>
    <col min="15351" max="15351" width="6.125" style="437" customWidth="1"/>
    <col min="15352" max="15352" width="0" style="437" hidden="1" customWidth="1"/>
    <col min="15353" max="15353" width="17.625" style="437" customWidth="1"/>
    <col min="15354" max="15354" width="0" style="437" hidden="1" customWidth="1"/>
    <col min="15355" max="15355" width="18.875" style="437" customWidth="1"/>
    <col min="15356" max="15356" width="40.125" style="437" customWidth="1"/>
    <col min="15357" max="15357" width="0" style="437" hidden="1" customWidth="1"/>
    <col min="15358" max="15358" width="11" style="437" customWidth="1"/>
    <col min="15359" max="15359" width="6.625" style="437" customWidth="1"/>
    <col min="15360" max="15360" width="6.875" style="437" customWidth="1"/>
    <col min="15361" max="15361" width="18.875" style="437" customWidth="1"/>
    <col min="15362" max="15367" width="0" style="437" hidden="1" customWidth="1"/>
    <col min="15368" max="15606" width="10.125" style="437"/>
    <col min="15607" max="15607" width="6.125" style="437" customWidth="1"/>
    <col min="15608" max="15608" width="0" style="437" hidden="1" customWidth="1"/>
    <col min="15609" max="15609" width="17.625" style="437" customWidth="1"/>
    <col min="15610" max="15610" width="0" style="437" hidden="1" customWidth="1"/>
    <col min="15611" max="15611" width="18.875" style="437" customWidth="1"/>
    <col min="15612" max="15612" width="40.125" style="437" customWidth="1"/>
    <col min="15613" max="15613" width="0" style="437" hidden="1" customWidth="1"/>
    <col min="15614" max="15614" width="11" style="437" customWidth="1"/>
    <col min="15615" max="15615" width="6.625" style="437" customWidth="1"/>
    <col min="15616" max="15616" width="6.875" style="437" customWidth="1"/>
    <col min="15617" max="15617" width="18.875" style="437" customWidth="1"/>
    <col min="15618" max="15623" width="0" style="437" hidden="1" customWidth="1"/>
    <col min="15624" max="15862" width="10.125" style="437"/>
    <col min="15863" max="15863" width="6.125" style="437" customWidth="1"/>
    <col min="15864" max="15864" width="0" style="437" hidden="1" customWidth="1"/>
    <col min="15865" max="15865" width="17.625" style="437" customWidth="1"/>
    <col min="15866" max="15866" width="0" style="437" hidden="1" customWidth="1"/>
    <col min="15867" max="15867" width="18.875" style="437" customWidth="1"/>
    <col min="15868" max="15868" width="40.125" style="437" customWidth="1"/>
    <col min="15869" max="15869" width="0" style="437" hidden="1" customWidth="1"/>
    <col min="15870" max="15870" width="11" style="437" customWidth="1"/>
    <col min="15871" max="15871" width="6.625" style="437" customWidth="1"/>
    <col min="15872" max="15872" width="6.875" style="437" customWidth="1"/>
    <col min="15873" max="15873" width="18.875" style="437" customWidth="1"/>
    <col min="15874" max="15879" width="0" style="437" hidden="1" customWidth="1"/>
    <col min="15880" max="16118" width="10.125" style="437"/>
    <col min="16119" max="16119" width="6.125" style="437" customWidth="1"/>
    <col min="16120" max="16120" width="0" style="437" hidden="1" customWidth="1"/>
    <col min="16121" max="16121" width="17.625" style="437" customWidth="1"/>
    <col min="16122" max="16122" width="0" style="437" hidden="1" customWidth="1"/>
    <col min="16123" max="16123" width="18.875" style="437" customWidth="1"/>
    <col min="16124" max="16124" width="40.125" style="437" customWidth="1"/>
    <col min="16125" max="16125" width="0" style="437" hidden="1" customWidth="1"/>
    <col min="16126" max="16126" width="11" style="437" customWidth="1"/>
    <col min="16127" max="16127" width="6.625" style="437" customWidth="1"/>
    <col min="16128" max="16128" width="6.875" style="437" customWidth="1"/>
    <col min="16129" max="16129" width="18.875" style="437" customWidth="1"/>
    <col min="16130" max="16135" width="0" style="437" hidden="1" customWidth="1"/>
    <col min="16136" max="16384" width="10.125" style="437"/>
  </cols>
  <sheetData>
    <row r="1" spans="1:12">
      <c r="K1" s="437"/>
      <c r="L1" s="26" t="s">
        <v>560</v>
      </c>
    </row>
    <row r="2" spans="1:12">
      <c r="A2" s="494" t="s">
        <v>0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</row>
    <row r="3" spans="1:12">
      <c r="A3" s="494" t="s">
        <v>780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</row>
    <row r="4" spans="1:12">
      <c r="A4" s="494" t="s">
        <v>5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</row>
    <row r="5" spans="1:12" ht="15.75" customHeight="1">
      <c r="A5" s="494"/>
      <c r="B5" s="494"/>
      <c r="C5" s="494"/>
      <c r="D5" s="494"/>
      <c r="E5" s="494"/>
      <c r="F5" s="494"/>
      <c r="G5" s="494"/>
      <c r="H5" s="494"/>
      <c r="I5" s="494"/>
      <c r="J5" s="494"/>
      <c r="K5" s="494"/>
    </row>
    <row r="6" spans="1:12">
      <c r="A6" s="513" t="s">
        <v>945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2" s="441" customFormat="1">
      <c r="A7" s="482" t="s">
        <v>6</v>
      </c>
      <c r="B7" s="511" t="s">
        <v>562</v>
      </c>
      <c r="C7" s="482" t="s">
        <v>46</v>
      </c>
      <c r="D7" s="487" t="s">
        <v>47</v>
      </c>
      <c r="E7" s="489" t="s">
        <v>923</v>
      </c>
      <c r="F7" s="514" t="s">
        <v>49</v>
      </c>
      <c r="G7" s="482" t="s">
        <v>176</v>
      </c>
      <c r="H7" s="516" t="s">
        <v>767</v>
      </c>
      <c r="I7" s="518" t="s">
        <v>768</v>
      </c>
      <c r="J7" s="403" t="s">
        <v>50</v>
      </c>
      <c r="K7" s="405" t="s">
        <v>924</v>
      </c>
      <c r="L7" s="482" t="s">
        <v>980</v>
      </c>
    </row>
    <row r="8" spans="1:12" s="441" customFormat="1">
      <c r="A8" s="483"/>
      <c r="B8" s="512"/>
      <c r="C8" s="483"/>
      <c r="D8" s="488"/>
      <c r="E8" s="489"/>
      <c r="F8" s="515"/>
      <c r="G8" s="483"/>
      <c r="H8" s="517"/>
      <c r="I8" s="519"/>
      <c r="J8" s="402" t="s">
        <v>769</v>
      </c>
      <c r="K8" s="402" t="s">
        <v>770</v>
      </c>
      <c r="L8" s="483"/>
    </row>
    <row r="9" spans="1:12" s="443" customFormat="1" ht="44.1" customHeight="1">
      <c r="A9" s="55">
        <v>1</v>
      </c>
      <c r="B9" s="55"/>
      <c r="C9" s="59" t="s">
        <v>775</v>
      </c>
      <c r="D9" s="346" t="s">
        <v>776</v>
      </c>
      <c r="E9" s="341" t="s">
        <v>443</v>
      </c>
      <c r="F9" s="347">
        <v>241017</v>
      </c>
      <c r="G9" s="55">
        <v>2</v>
      </c>
      <c r="H9" s="343">
        <f t="shared" ref="H9:H11" si="0">I9/G9</f>
        <v>4066</v>
      </c>
      <c r="I9" s="343">
        <v>8132</v>
      </c>
      <c r="J9" s="55" t="s">
        <v>777</v>
      </c>
      <c r="K9" s="55" t="s">
        <v>770</v>
      </c>
      <c r="L9" s="59" t="s">
        <v>981</v>
      </c>
    </row>
    <row r="10" spans="1:12" s="443" customFormat="1" ht="44.1" customHeight="1">
      <c r="A10" s="31"/>
      <c r="B10" s="31"/>
      <c r="C10" s="53"/>
      <c r="D10" s="39" t="s">
        <v>778</v>
      </c>
      <c r="E10" s="37" t="s">
        <v>104</v>
      </c>
      <c r="F10" s="347">
        <v>241017</v>
      </c>
      <c r="G10" s="31">
        <v>4</v>
      </c>
      <c r="H10" s="344">
        <f>I10/G10</f>
        <v>1123.5</v>
      </c>
      <c r="I10" s="344">
        <v>4494</v>
      </c>
      <c r="J10" s="31" t="s">
        <v>777</v>
      </c>
      <c r="K10" s="31" t="s">
        <v>770</v>
      </c>
      <c r="L10" s="59" t="s">
        <v>981</v>
      </c>
    </row>
    <row r="11" spans="1:12" s="443" customFormat="1" ht="44.1" customHeight="1">
      <c r="A11" s="55"/>
      <c r="B11" s="55"/>
      <c r="C11" s="59"/>
      <c r="D11" s="346" t="s">
        <v>779</v>
      </c>
      <c r="E11" s="341" t="s">
        <v>509</v>
      </c>
      <c r="F11" s="347">
        <v>241017</v>
      </c>
      <c r="G11" s="55">
        <v>1</v>
      </c>
      <c r="H11" s="343">
        <f t="shared" si="0"/>
        <v>4669.4799999999996</v>
      </c>
      <c r="I11" s="343">
        <v>4669.4799999999996</v>
      </c>
      <c r="J11" s="55" t="s">
        <v>181</v>
      </c>
      <c r="K11" s="55" t="s">
        <v>770</v>
      </c>
      <c r="L11" s="59" t="s">
        <v>981</v>
      </c>
    </row>
    <row r="12" spans="1:12" s="442" customFormat="1">
      <c r="A12" s="454">
        <v>2</v>
      </c>
      <c r="B12" s="454"/>
      <c r="C12" s="354" t="s">
        <v>166</v>
      </c>
      <c r="D12" s="455">
        <v>100000312733</v>
      </c>
      <c r="E12" s="456" t="s">
        <v>167</v>
      </c>
      <c r="F12" s="355">
        <v>241177</v>
      </c>
      <c r="G12" s="454">
        <v>1</v>
      </c>
      <c r="H12" s="457">
        <f>I12/G12</f>
        <v>4850</v>
      </c>
      <c r="I12" s="457">
        <v>4850</v>
      </c>
      <c r="J12" s="454" t="s">
        <v>52</v>
      </c>
      <c r="K12" s="454" t="s">
        <v>770</v>
      </c>
      <c r="L12" s="354" t="s">
        <v>981</v>
      </c>
    </row>
  </sheetData>
  <mergeCells count="15">
    <mergeCell ref="F7:F8"/>
    <mergeCell ref="G7:G8"/>
    <mergeCell ref="H7:H8"/>
    <mergeCell ref="I7:I8"/>
    <mergeCell ref="L7:L8"/>
    <mergeCell ref="A2:K2"/>
    <mergeCell ref="A3:K3"/>
    <mergeCell ref="A4:K4"/>
    <mergeCell ref="A5:K5"/>
    <mergeCell ref="A6:K6"/>
    <mergeCell ref="A7:A8"/>
    <mergeCell ref="B7:B8"/>
    <mergeCell ref="C7:C8"/>
    <mergeCell ref="D7:D8"/>
    <mergeCell ref="E7:E8"/>
  </mergeCells>
  <pageMargins left="0.35433070866141736" right="0.19685039370078741" top="0.51" bottom="0.19685039370078741" header="0.31496062992125984" footer="0"/>
  <pageSetup paperSize="9" scale="6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23"/>
  <sheetViews>
    <sheetView zoomScaleNormal="100" zoomScaleSheetLayoutView="82" workbookViewId="0">
      <selection activeCell="H25" sqref="H25"/>
    </sheetView>
  </sheetViews>
  <sheetFormatPr defaultColWidth="10.125" defaultRowHeight="21"/>
  <cols>
    <col min="1" max="1" width="7.25" style="436" customWidth="1"/>
    <col min="2" max="2" width="11.875" style="436" hidden="1" customWidth="1"/>
    <col min="3" max="3" width="32.375" style="437" customWidth="1"/>
    <col min="4" max="4" width="15.75" style="438" customWidth="1"/>
    <col min="5" max="5" width="36.375" style="439" bestFit="1" customWidth="1"/>
    <col min="6" max="6" width="15.375" style="438" bestFit="1" customWidth="1"/>
    <col min="7" max="7" width="8.875" style="438" bestFit="1" customWidth="1"/>
    <col min="8" max="8" width="14.375" style="440" customWidth="1"/>
    <col min="9" max="9" width="17.625" style="440" bestFit="1" customWidth="1"/>
    <col min="10" max="10" width="21.625" style="438" bestFit="1" customWidth="1"/>
    <col min="11" max="11" width="26.625" style="438" customWidth="1"/>
    <col min="12" max="12" width="19.875" style="437" bestFit="1" customWidth="1"/>
    <col min="13" max="246" width="10.125" style="437"/>
    <col min="247" max="247" width="6.125" style="437" customWidth="1"/>
    <col min="248" max="248" width="0" style="437" hidden="1" customWidth="1"/>
    <col min="249" max="249" width="17.625" style="437" customWidth="1"/>
    <col min="250" max="250" width="0" style="437" hidden="1" customWidth="1"/>
    <col min="251" max="251" width="18.875" style="437" customWidth="1"/>
    <col min="252" max="252" width="40.125" style="437" customWidth="1"/>
    <col min="253" max="253" width="0" style="437" hidden="1" customWidth="1"/>
    <col min="254" max="254" width="11" style="437" customWidth="1"/>
    <col min="255" max="255" width="6.625" style="437" customWidth="1"/>
    <col min="256" max="256" width="6.875" style="437" customWidth="1"/>
    <col min="257" max="257" width="18.875" style="437" customWidth="1"/>
    <col min="258" max="263" width="0" style="437" hidden="1" customWidth="1"/>
    <col min="264" max="502" width="10.125" style="437"/>
    <col min="503" max="503" width="6.125" style="437" customWidth="1"/>
    <col min="504" max="504" width="0" style="437" hidden="1" customWidth="1"/>
    <col min="505" max="505" width="17.625" style="437" customWidth="1"/>
    <col min="506" max="506" width="0" style="437" hidden="1" customWidth="1"/>
    <col min="507" max="507" width="18.875" style="437" customWidth="1"/>
    <col min="508" max="508" width="40.125" style="437" customWidth="1"/>
    <col min="509" max="509" width="0" style="437" hidden="1" customWidth="1"/>
    <col min="510" max="510" width="11" style="437" customWidth="1"/>
    <col min="511" max="511" width="6.625" style="437" customWidth="1"/>
    <col min="512" max="512" width="6.875" style="437" customWidth="1"/>
    <col min="513" max="513" width="18.875" style="437" customWidth="1"/>
    <col min="514" max="519" width="0" style="437" hidden="1" customWidth="1"/>
    <col min="520" max="758" width="10.125" style="437"/>
    <col min="759" max="759" width="6.125" style="437" customWidth="1"/>
    <col min="760" max="760" width="0" style="437" hidden="1" customWidth="1"/>
    <col min="761" max="761" width="17.625" style="437" customWidth="1"/>
    <col min="762" max="762" width="0" style="437" hidden="1" customWidth="1"/>
    <col min="763" max="763" width="18.875" style="437" customWidth="1"/>
    <col min="764" max="764" width="40.125" style="437" customWidth="1"/>
    <col min="765" max="765" width="0" style="437" hidden="1" customWidth="1"/>
    <col min="766" max="766" width="11" style="437" customWidth="1"/>
    <col min="767" max="767" width="6.625" style="437" customWidth="1"/>
    <col min="768" max="768" width="6.875" style="437" customWidth="1"/>
    <col min="769" max="769" width="18.875" style="437" customWidth="1"/>
    <col min="770" max="775" width="0" style="437" hidden="1" customWidth="1"/>
    <col min="776" max="1014" width="10.125" style="437"/>
    <col min="1015" max="1015" width="6.125" style="437" customWidth="1"/>
    <col min="1016" max="1016" width="0" style="437" hidden="1" customWidth="1"/>
    <col min="1017" max="1017" width="17.625" style="437" customWidth="1"/>
    <col min="1018" max="1018" width="0" style="437" hidden="1" customWidth="1"/>
    <col min="1019" max="1019" width="18.875" style="437" customWidth="1"/>
    <col min="1020" max="1020" width="40.125" style="437" customWidth="1"/>
    <col min="1021" max="1021" width="0" style="437" hidden="1" customWidth="1"/>
    <col min="1022" max="1022" width="11" style="437" customWidth="1"/>
    <col min="1023" max="1023" width="6.625" style="437" customWidth="1"/>
    <col min="1024" max="1024" width="6.875" style="437" customWidth="1"/>
    <col min="1025" max="1025" width="18.875" style="437" customWidth="1"/>
    <col min="1026" max="1031" width="0" style="437" hidden="1" customWidth="1"/>
    <col min="1032" max="1270" width="10.125" style="437"/>
    <col min="1271" max="1271" width="6.125" style="437" customWidth="1"/>
    <col min="1272" max="1272" width="0" style="437" hidden="1" customWidth="1"/>
    <col min="1273" max="1273" width="17.625" style="437" customWidth="1"/>
    <col min="1274" max="1274" width="0" style="437" hidden="1" customWidth="1"/>
    <col min="1275" max="1275" width="18.875" style="437" customWidth="1"/>
    <col min="1276" max="1276" width="40.125" style="437" customWidth="1"/>
    <col min="1277" max="1277" width="0" style="437" hidden="1" customWidth="1"/>
    <col min="1278" max="1278" width="11" style="437" customWidth="1"/>
    <col min="1279" max="1279" width="6.625" style="437" customWidth="1"/>
    <col min="1280" max="1280" width="6.875" style="437" customWidth="1"/>
    <col min="1281" max="1281" width="18.875" style="437" customWidth="1"/>
    <col min="1282" max="1287" width="0" style="437" hidden="1" customWidth="1"/>
    <col min="1288" max="1526" width="10.125" style="437"/>
    <col min="1527" max="1527" width="6.125" style="437" customWidth="1"/>
    <col min="1528" max="1528" width="0" style="437" hidden="1" customWidth="1"/>
    <col min="1529" max="1529" width="17.625" style="437" customWidth="1"/>
    <col min="1530" max="1530" width="0" style="437" hidden="1" customWidth="1"/>
    <col min="1531" max="1531" width="18.875" style="437" customWidth="1"/>
    <col min="1532" max="1532" width="40.125" style="437" customWidth="1"/>
    <col min="1533" max="1533" width="0" style="437" hidden="1" customWidth="1"/>
    <col min="1534" max="1534" width="11" style="437" customWidth="1"/>
    <col min="1535" max="1535" width="6.625" style="437" customWidth="1"/>
    <col min="1536" max="1536" width="6.875" style="437" customWidth="1"/>
    <col min="1537" max="1537" width="18.875" style="437" customWidth="1"/>
    <col min="1538" max="1543" width="0" style="437" hidden="1" customWidth="1"/>
    <col min="1544" max="1782" width="10.125" style="437"/>
    <col min="1783" max="1783" width="6.125" style="437" customWidth="1"/>
    <col min="1784" max="1784" width="0" style="437" hidden="1" customWidth="1"/>
    <col min="1785" max="1785" width="17.625" style="437" customWidth="1"/>
    <col min="1786" max="1786" width="0" style="437" hidden="1" customWidth="1"/>
    <col min="1787" max="1787" width="18.875" style="437" customWidth="1"/>
    <col min="1788" max="1788" width="40.125" style="437" customWidth="1"/>
    <col min="1789" max="1789" width="0" style="437" hidden="1" customWidth="1"/>
    <col min="1790" max="1790" width="11" style="437" customWidth="1"/>
    <col min="1791" max="1791" width="6.625" style="437" customWidth="1"/>
    <col min="1792" max="1792" width="6.875" style="437" customWidth="1"/>
    <col min="1793" max="1793" width="18.875" style="437" customWidth="1"/>
    <col min="1794" max="1799" width="0" style="437" hidden="1" customWidth="1"/>
    <col min="1800" max="2038" width="10.125" style="437"/>
    <col min="2039" max="2039" width="6.125" style="437" customWidth="1"/>
    <col min="2040" max="2040" width="0" style="437" hidden="1" customWidth="1"/>
    <col min="2041" max="2041" width="17.625" style="437" customWidth="1"/>
    <col min="2042" max="2042" width="0" style="437" hidden="1" customWidth="1"/>
    <col min="2043" max="2043" width="18.875" style="437" customWidth="1"/>
    <col min="2044" max="2044" width="40.125" style="437" customWidth="1"/>
    <col min="2045" max="2045" width="0" style="437" hidden="1" customWidth="1"/>
    <col min="2046" max="2046" width="11" style="437" customWidth="1"/>
    <col min="2047" max="2047" width="6.625" style="437" customWidth="1"/>
    <col min="2048" max="2048" width="6.875" style="437" customWidth="1"/>
    <col min="2049" max="2049" width="18.875" style="437" customWidth="1"/>
    <col min="2050" max="2055" width="0" style="437" hidden="1" customWidth="1"/>
    <col min="2056" max="2294" width="10.125" style="437"/>
    <col min="2295" max="2295" width="6.125" style="437" customWidth="1"/>
    <col min="2296" max="2296" width="0" style="437" hidden="1" customWidth="1"/>
    <col min="2297" max="2297" width="17.625" style="437" customWidth="1"/>
    <col min="2298" max="2298" width="0" style="437" hidden="1" customWidth="1"/>
    <col min="2299" max="2299" width="18.875" style="437" customWidth="1"/>
    <col min="2300" max="2300" width="40.125" style="437" customWidth="1"/>
    <col min="2301" max="2301" width="0" style="437" hidden="1" customWidth="1"/>
    <col min="2302" max="2302" width="11" style="437" customWidth="1"/>
    <col min="2303" max="2303" width="6.625" style="437" customWidth="1"/>
    <col min="2304" max="2304" width="6.875" style="437" customWidth="1"/>
    <col min="2305" max="2305" width="18.875" style="437" customWidth="1"/>
    <col min="2306" max="2311" width="0" style="437" hidden="1" customWidth="1"/>
    <col min="2312" max="2550" width="10.125" style="437"/>
    <col min="2551" max="2551" width="6.125" style="437" customWidth="1"/>
    <col min="2552" max="2552" width="0" style="437" hidden="1" customWidth="1"/>
    <col min="2553" max="2553" width="17.625" style="437" customWidth="1"/>
    <col min="2554" max="2554" width="0" style="437" hidden="1" customWidth="1"/>
    <col min="2555" max="2555" width="18.875" style="437" customWidth="1"/>
    <col min="2556" max="2556" width="40.125" style="437" customWidth="1"/>
    <col min="2557" max="2557" width="0" style="437" hidden="1" customWidth="1"/>
    <col min="2558" max="2558" width="11" style="437" customWidth="1"/>
    <col min="2559" max="2559" width="6.625" style="437" customWidth="1"/>
    <col min="2560" max="2560" width="6.875" style="437" customWidth="1"/>
    <col min="2561" max="2561" width="18.875" style="437" customWidth="1"/>
    <col min="2562" max="2567" width="0" style="437" hidden="1" customWidth="1"/>
    <col min="2568" max="2806" width="10.125" style="437"/>
    <col min="2807" max="2807" width="6.125" style="437" customWidth="1"/>
    <col min="2808" max="2808" width="0" style="437" hidden="1" customWidth="1"/>
    <col min="2809" max="2809" width="17.625" style="437" customWidth="1"/>
    <col min="2810" max="2810" width="0" style="437" hidden="1" customWidth="1"/>
    <col min="2811" max="2811" width="18.875" style="437" customWidth="1"/>
    <col min="2812" max="2812" width="40.125" style="437" customWidth="1"/>
    <col min="2813" max="2813" width="0" style="437" hidden="1" customWidth="1"/>
    <col min="2814" max="2814" width="11" style="437" customWidth="1"/>
    <col min="2815" max="2815" width="6.625" style="437" customWidth="1"/>
    <col min="2816" max="2816" width="6.875" style="437" customWidth="1"/>
    <col min="2817" max="2817" width="18.875" style="437" customWidth="1"/>
    <col min="2818" max="2823" width="0" style="437" hidden="1" customWidth="1"/>
    <col min="2824" max="3062" width="10.125" style="437"/>
    <col min="3063" max="3063" width="6.125" style="437" customWidth="1"/>
    <col min="3064" max="3064" width="0" style="437" hidden="1" customWidth="1"/>
    <col min="3065" max="3065" width="17.625" style="437" customWidth="1"/>
    <col min="3066" max="3066" width="0" style="437" hidden="1" customWidth="1"/>
    <col min="3067" max="3067" width="18.875" style="437" customWidth="1"/>
    <col min="3068" max="3068" width="40.125" style="437" customWidth="1"/>
    <col min="3069" max="3069" width="0" style="437" hidden="1" customWidth="1"/>
    <col min="3070" max="3070" width="11" style="437" customWidth="1"/>
    <col min="3071" max="3071" width="6.625" style="437" customWidth="1"/>
    <col min="3072" max="3072" width="6.875" style="437" customWidth="1"/>
    <col min="3073" max="3073" width="18.875" style="437" customWidth="1"/>
    <col min="3074" max="3079" width="0" style="437" hidden="1" customWidth="1"/>
    <col min="3080" max="3318" width="10.125" style="437"/>
    <col min="3319" max="3319" width="6.125" style="437" customWidth="1"/>
    <col min="3320" max="3320" width="0" style="437" hidden="1" customWidth="1"/>
    <col min="3321" max="3321" width="17.625" style="437" customWidth="1"/>
    <col min="3322" max="3322" width="0" style="437" hidden="1" customWidth="1"/>
    <col min="3323" max="3323" width="18.875" style="437" customWidth="1"/>
    <col min="3324" max="3324" width="40.125" style="437" customWidth="1"/>
    <col min="3325" max="3325" width="0" style="437" hidden="1" customWidth="1"/>
    <col min="3326" max="3326" width="11" style="437" customWidth="1"/>
    <col min="3327" max="3327" width="6.625" style="437" customWidth="1"/>
    <col min="3328" max="3328" width="6.875" style="437" customWidth="1"/>
    <col min="3329" max="3329" width="18.875" style="437" customWidth="1"/>
    <col min="3330" max="3335" width="0" style="437" hidden="1" customWidth="1"/>
    <col min="3336" max="3574" width="10.125" style="437"/>
    <col min="3575" max="3575" width="6.125" style="437" customWidth="1"/>
    <col min="3576" max="3576" width="0" style="437" hidden="1" customWidth="1"/>
    <col min="3577" max="3577" width="17.625" style="437" customWidth="1"/>
    <col min="3578" max="3578" width="0" style="437" hidden="1" customWidth="1"/>
    <col min="3579" max="3579" width="18.875" style="437" customWidth="1"/>
    <col min="3580" max="3580" width="40.125" style="437" customWidth="1"/>
    <col min="3581" max="3581" width="0" style="437" hidden="1" customWidth="1"/>
    <col min="3582" max="3582" width="11" style="437" customWidth="1"/>
    <col min="3583" max="3583" width="6.625" style="437" customWidth="1"/>
    <col min="3584" max="3584" width="6.875" style="437" customWidth="1"/>
    <col min="3585" max="3585" width="18.875" style="437" customWidth="1"/>
    <col min="3586" max="3591" width="0" style="437" hidden="1" customWidth="1"/>
    <col min="3592" max="3830" width="10.125" style="437"/>
    <col min="3831" max="3831" width="6.125" style="437" customWidth="1"/>
    <col min="3832" max="3832" width="0" style="437" hidden="1" customWidth="1"/>
    <col min="3833" max="3833" width="17.625" style="437" customWidth="1"/>
    <col min="3834" max="3834" width="0" style="437" hidden="1" customWidth="1"/>
    <col min="3835" max="3835" width="18.875" style="437" customWidth="1"/>
    <col min="3836" max="3836" width="40.125" style="437" customWidth="1"/>
    <col min="3837" max="3837" width="0" style="437" hidden="1" customWidth="1"/>
    <col min="3838" max="3838" width="11" style="437" customWidth="1"/>
    <col min="3839" max="3839" width="6.625" style="437" customWidth="1"/>
    <col min="3840" max="3840" width="6.875" style="437" customWidth="1"/>
    <col min="3841" max="3841" width="18.875" style="437" customWidth="1"/>
    <col min="3842" max="3847" width="0" style="437" hidden="1" customWidth="1"/>
    <col min="3848" max="4086" width="10.125" style="437"/>
    <col min="4087" max="4087" width="6.125" style="437" customWidth="1"/>
    <col min="4088" max="4088" width="0" style="437" hidden="1" customWidth="1"/>
    <col min="4089" max="4089" width="17.625" style="437" customWidth="1"/>
    <col min="4090" max="4090" width="0" style="437" hidden="1" customWidth="1"/>
    <col min="4091" max="4091" width="18.875" style="437" customWidth="1"/>
    <col min="4092" max="4092" width="40.125" style="437" customWidth="1"/>
    <col min="4093" max="4093" width="0" style="437" hidden="1" customWidth="1"/>
    <col min="4094" max="4094" width="11" style="437" customWidth="1"/>
    <col min="4095" max="4095" width="6.625" style="437" customWidth="1"/>
    <col min="4096" max="4096" width="6.875" style="437" customWidth="1"/>
    <col min="4097" max="4097" width="18.875" style="437" customWidth="1"/>
    <col min="4098" max="4103" width="0" style="437" hidden="1" customWidth="1"/>
    <col min="4104" max="4342" width="10.125" style="437"/>
    <col min="4343" max="4343" width="6.125" style="437" customWidth="1"/>
    <col min="4344" max="4344" width="0" style="437" hidden="1" customWidth="1"/>
    <col min="4345" max="4345" width="17.625" style="437" customWidth="1"/>
    <col min="4346" max="4346" width="0" style="437" hidden="1" customWidth="1"/>
    <col min="4347" max="4347" width="18.875" style="437" customWidth="1"/>
    <col min="4348" max="4348" width="40.125" style="437" customWidth="1"/>
    <col min="4349" max="4349" width="0" style="437" hidden="1" customWidth="1"/>
    <col min="4350" max="4350" width="11" style="437" customWidth="1"/>
    <col min="4351" max="4351" width="6.625" style="437" customWidth="1"/>
    <col min="4352" max="4352" width="6.875" style="437" customWidth="1"/>
    <col min="4353" max="4353" width="18.875" style="437" customWidth="1"/>
    <col min="4354" max="4359" width="0" style="437" hidden="1" customWidth="1"/>
    <col min="4360" max="4598" width="10.125" style="437"/>
    <col min="4599" max="4599" width="6.125" style="437" customWidth="1"/>
    <col min="4600" max="4600" width="0" style="437" hidden="1" customWidth="1"/>
    <col min="4601" max="4601" width="17.625" style="437" customWidth="1"/>
    <col min="4602" max="4602" width="0" style="437" hidden="1" customWidth="1"/>
    <col min="4603" max="4603" width="18.875" style="437" customWidth="1"/>
    <col min="4604" max="4604" width="40.125" style="437" customWidth="1"/>
    <col min="4605" max="4605" width="0" style="437" hidden="1" customWidth="1"/>
    <col min="4606" max="4606" width="11" style="437" customWidth="1"/>
    <col min="4607" max="4607" width="6.625" style="437" customWidth="1"/>
    <col min="4608" max="4608" width="6.875" style="437" customWidth="1"/>
    <col min="4609" max="4609" width="18.875" style="437" customWidth="1"/>
    <col min="4610" max="4615" width="0" style="437" hidden="1" customWidth="1"/>
    <col min="4616" max="4854" width="10.125" style="437"/>
    <col min="4855" max="4855" width="6.125" style="437" customWidth="1"/>
    <col min="4856" max="4856" width="0" style="437" hidden="1" customWidth="1"/>
    <col min="4857" max="4857" width="17.625" style="437" customWidth="1"/>
    <col min="4858" max="4858" width="0" style="437" hidden="1" customWidth="1"/>
    <col min="4859" max="4859" width="18.875" style="437" customWidth="1"/>
    <col min="4860" max="4860" width="40.125" style="437" customWidth="1"/>
    <col min="4861" max="4861" width="0" style="437" hidden="1" customWidth="1"/>
    <col min="4862" max="4862" width="11" style="437" customWidth="1"/>
    <col min="4863" max="4863" width="6.625" style="437" customWidth="1"/>
    <col min="4864" max="4864" width="6.875" style="437" customWidth="1"/>
    <col min="4865" max="4865" width="18.875" style="437" customWidth="1"/>
    <col min="4866" max="4871" width="0" style="437" hidden="1" customWidth="1"/>
    <col min="4872" max="5110" width="10.125" style="437"/>
    <col min="5111" max="5111" width="6.125" style="437" customWidth="1"/>
    <col min="5112" max="5112" width="0" style="437" hidden="1" customWidth="1"/>
    <col min="5113" max="5113" width="17.625" style="437" customWidth="1"/>
    <col min="5114" max="5114" width="0" style="437" hidden="1" customWidth="1"/>
    <col min="5115" max="5115" width="18.875" style="437" customWidth="1"/>
    <col min="5116" max="5116" width="40.125" style="437" customWidth="1"/>
    <col min="5117" max="5117" width="0" style="437" hidden="1" customWidth="1"/>
    <col min="5118" max="5118" width="11" style="437" customWidth="1"/>
    <col min="5119" max="5119" width="6.625" style="437" customWidth="1"/>
    <col min="5120" max="5120" width="6.875" style="437" customWidth="1"/>
    <col min="5121" max="5121" width="18.875" style="437" customWidth="1"/>
    <col min="5122" max="5127" width="0" style="437" hidden="1" customWidth="1"/>
    <col min="5128" max="5366" width="10.125" style="437"/>
    <col min="5367" max="5367" width="6.125" style="437" customWidth="1"/>
    <col min="5368" max="5368" width="0" style="437" hidden="1" customWidth="1"/>
    <col min="5369" max="5369" width="17.625" style="437" customWidth="1"/>
    <col min="5370" max="5370" width="0" style="437" hidden="1" customWidth="1"/>
    <col min="5371" max="5371" width="18.875" style="437" customWidth="1"/>
    <col min="5372" max="5372" width="40.125" style="437" customWidth="1"/>
    <col min="5373" max="5373" width="0" style="437" hidden="1" customWidth="1"/>
    <col min="5374" max="5374" width="11" style="437" customWidth="1"/>
    <col min="5375" max="5375" width="6.625" style="437" customWidth="1"/>
    <col min="5376" max="5376" width="6.875" style="437" customWidth="1"/>
    <col min="5377" max="5377" width="18.875" style="437" customWidth="1"/>
    <col min="5378" max="5383" width="0" style="437" hidden="1" customWidth="1"/>
    <col min="5384" max="5622" width="10.125" style="437"/>
    <col min="5623" max="5623" width="6.125" style="437" customWidth="1"/>
    <col min="5624" max="5624" width="0" style="437" hidden="1" customWidth="1"/>
    <col min="5625" max="5625" width="17.625" style="437" customWidth="1"/>
    <col min="5626" max="5626" width="0" style="437" hidden="1" customWidth="1"/>
    <col min="5627" max="5627" width="18.875" style="437" customWidth="1"/>
    <col min="5628" max="5628" width="40.125" style="437" customWidth="1"/>
    <col min="5629" max="5629" width="0" style="437" hidden="1" customWidth="1"/>
    <col min="5630" max="5630" width="11" style="437" customWidth="1"/>
    <col min="5631" max="5631" width="6.625" style="437" customWidth="1"/>
    <col min="5632" max="5632" width="6.875" style="437" customWidth="1"/>
    <col min="5633" max="5633" width="18.875" style="437" customWidth="1"/>
    <col min="5634" max="5639" width="0" style="437" hidden="1" customWidth="1"/>
    <col min="5640" max="5878" width="10.125" style="437"/>
    <col min="5879" max="5879" width="6.125" style="437" customWidth="1"/>
    <col min="5880" max="5880" width="0" style="437" hidden="1" customWidth="1"/>
    <col min="5881" max="5881" width="17.625" style="437" customWidth="1"/>
    <col min="5882" max="5882" width="0" style="437" hidden="1" customWidth="1"/>
    <col min="5883" max="5883" width="18.875" style="437" customWidth="1"/>
    <col min="5884" max="5884" width="40.125" style="437" customWidth="1"/>
    <col min="5885" max="5885" width="0" style="437" hidden="1" customWidth="1"/>
    <col min="5886" max="5886" width="11" style="437" customWidth="1"/>
    <col min="5887" max="5887" width="6.625" style="437" customWidth="1"/>
    <col min="5888" max="5888" width="6.875" style="437" customWidth="1"/>
    <col min="5889" max="5889" width="18.875" style="437" customWidth="1"/>
    <col min="5890" max="5895" width="0" style="437" hidden="1" customWidth="1"/>
    <col min="5896" max="6134" width="10.125" style="437"/>
    <col min="6135" max="6135" width="6.125" style="437" customWidth="1"/>
    <col min="6136" max="6136" width="0" style="437" hidden="1" customWidth="1"/>
    <col min="6137" max="6137" width="17.625" style="437" customWidth="1"/>
    <col min="6138" max="6138" width="0" style="437" hidden="1" customWidth="1"/>
    <col min="6139" max="6139" width="18.875" style="437" customWidth="1"/>
    <col min="6140" max="6140" width="40.125" style="437" customWidth="1"/>
    <col min="6141" max="6141" width="0" style="437" hidden="1" customWidth="1"/>
    <col min="6142" max="6142" width="11" style="437" customWidth="1"/>
    <col min="6143" max="6143" width="6.625" style="437" customWidth="1"/>
    <col min="6144" max="6144" width="6.875" style="437" customWidth="1"/>
    <col min="6145" max="6145" width="18.875" style="437" customWidth="1"/>
    <col min="6146" max="6151" width="0" style="437" hidden="1" customWidth="1"/>
    <col min="6152" max="6390" width="10.125" style="437"/>
    <col min="6391" max="6391" width="6.125" style="437" customWidth="1"/>
    <col min="6392" max="6392" width="0" style="437" hidden="1" customWidth="1"/>
    <col min="6393" max="6393" width="17.625" style="437" customWidth="1"/>
    <col min="6394" max="6394" width="0" style="437" hidden="1" customWidth="1"/>
    <col min="6395" max="6395" width="18.875" style="437" customWidth="1"/>
    <col min="6396" max="6396" width="40.125" style="437" customWidth="1"/>
    <col min="6397" max="6397" width="0" style="437" hidden="1" customWidth="1"/>
    <col min="6398" max="6398" width="11" style="437" customWidth="1"/>
    <col min="6399" max="6399" width="6.625" style="437" customWidth="1"/>
    <col min="6400" max="6400" width="6.875" style="437" customWidth="1"/>
    <col min="6401" max="6401" width="18.875" style="437" customWidth="1"/>
    <col min="6402" max="6407" width="0" style="437" hidden="1" customWidth="1"/>
    <col min="6408" max="6646" width="10.125" style="437"/>
    <col min="6647" max="6647" width="6.125" style="437" customWidth="1"/>
    <col min="6648" max="6648" width="0" style="437" hidden="1" customWidth="1"/>
    <col min="6649" max="6649" width="17.625" style="437" customWidth="1"/>
    <col min="6650" max="6650" width="0" style="437" hidden="1" customWidth="1"/>
    <col min="6651" max="6651" width="18.875" style="437" customWidth="1"/>
    <col min="6652" max="6652" width="40.125" style="437" customWidth="1"/>
    <col min="6653" max="6653" width="0" style="437" hidden="1" customWidth="1"/>
    <col min="6654" max="6654" width="11" style="437" customWidth="1"/>
    <col min="6655" max="6655" width="6.625" style="437" customWidth="1"/>
    <col min="6656" max="6656" width="6.875" style="437" customWidth="1"/>
    <col min="6657" max="6657" width="18.875" style="437" customWidth="1"/>
    <col min="6658" max="6663" width="0" style="437" hidden="1" customWidth="1"/>
    <col min="6664" max="6902" width="10.125" style="437"/>
    <col min="6903" max="6903" width="6.125" style="437" customWidth="1"/>
    <col min="6904" max="6904" width="0" style="437" hidden="1" customWidth="1"/>
    <col min="6905" max="6905" width="17.625" style="437" customWidth="1"/>
    <col min="6906" max="6906" width="0" style="437" hidden="1" customWidth="1"/>
    <col min="6907" max="6907" width="18.875" style="437" customWidth="1"/>
    <col min="6908" max="6908" width="40.125" style="437" customWidth="1"/>
    <col min="6909" max="6909" width="0" style="437" hidden="1" customWidth="1"/>
    <col min="6910" max="6910" width="11" style="437" customWidth="1"/>
    <col min="6911" max="6911" width="6.625" style="437" customWidth="1"/>
    <col min="6912" max="6912" width="6.875" style="437" customWidth="1"/>
    <col min="6913" max="6913" width="18.875" style="437" customWidth="1"/>
    <col min="6914" max="6919" width="0" style="437" hidden="1" customWidth="1"/>
    <col min="6920" max="7158" width="10.125" style="437"/>
    <col min="7159" max="7159" width="6.125" style="437" customWidth="1"/>
    <col min="7160" max="7160" width="0" style="437" hidden="1" customWidth="1"/>
    <col min="7161" max="7161" width="17.625" style="437" customWidth="1"/>
    <col min="7162" max="7162" width="0" style="437" hidden="1" customWidth="1"/>
    <col min="7163" max="7163" width="18.875" style="437" customWidth="1"/>
    <col min="7164" max="7164" width="40.125" style="437" customWidth="1"/>
    <col min="7165" max="7165" width="0" style="437" hidden="1" customWidth="1"/>
    <col min="7166" max="7166" width="11" style="437" customWidth="1"/>
    <col min="7167" max="7167" width="6.625" style="437" customWidth="1"/>
    <col min="7168" max="7168" width="6.875" style="437" customWidth="1"/>
    <col min="7169" max="7169" width="18.875" style="437" customWidth="1"/>
    <col min="7170" max="7175" width="0" style="437" hidden="1" customWidth="1"/>
    <col min="7176" max="7414" width="10.125" style="437"/>
    <col min="7415" max="7415" width="6.125" style="437" customWidth="1"/>
    <col min="7416" max="7416" width="0" style="437" hidden="1" customWidth="1"/>
    <col min="7417" max="7417" width="17.625" style="437" customWidth="1"/>
    <col min="7418" max="7418" width="0" style="437" hidden="1" customWidth="1"/>
    <col min="7419" max="7419" width="18.875" style="437" customWidth="1"/>
    <col min="7420" max="7420" width="40.125" style="437" customWidth="1"/>
    <col min="7421" max="7421" width="0" style="437" hidden="1" customWidth="1"/>
    <col min="7422" max="7422" width="11" style="437" customWidth="1"/>
    <col min="7423" max="7423" width="6.625" style="437" customWidth="1"/>
    <col min="7424" max="7424" width="6.875" style="437" customWidth="1"/>
    <col min="7425" max="7425" width="18.875" style="437" customWidth="1"/>
    <col min="7426" max="7431" width="0" style="437" hidden="1" customWidth="1"/>
    <col min="7432" max="7670" width="10.125" style="437"/>
    <col min="7671" max="7671" width="6.125" style="437" customWidth="1"/>
    <col min="7672" max="7672" width="0" style="437" hidden="1" customWidth="1"/>
    <col min="7673" max="7673" width="17.625" style="437" customWidth="1"/>
    <col min="7674" max="7674" width="0" style="437" hidden="1" customWidth="1"/>
    <col min="7675" max="7675" width="18.875" style="437" customWidth="1"/>
    <col min="7676" max="7676" width="40.125" style="437" customWidth="1"/>
    <col min="7677" max="7677" width="0" style="437" hidden="1" customWidth="1"/>
    <col min="7678" max="7678" width="11" style="437" customWidth="1"/>
    <col min="7679" max="7679" width="6.625" style="437" customWidth="1"/>
    <col min="7680" max="7680" width="6.875" style="437" customWidth="1"/>
    <col min="7681" max="7681" width="18.875" style="437" customWidth="1"/>
    <col min="7682" max="7687" width="0" style="437" hidden="1" customWidth="1"/>
    <col min="7688" max="7926" width="10.125" style="437"/>
    <col min="7927" max="7927" width="6.125" style="437" customWidth="1"/>
    <col min="7928" max="7928" width="0" style="437" hidden="1" customWidth="1"/>
    <col min="7929" max="7929" width="17.625" style="437" customWidth="1"/>
    <col min="7930" max="7930" width="0" style="437" hidden="1" customWidth="1"/>
    <col min="7931" max="7931" width="18.875" style="437" customWidth="1"/>
    <col min="7932" max="7932" width="40.125" style="437" customWidth="1"/>
    <col min="7933" max="7933" width="0" style="437" hidden="1" customWidth="1"/>
    <col min="7934" max="7934" width="11" style="437" customWidth="1"/>
    <col min="7935" max="7935" width="6.625" style="437" customWidth="1"/>
    <col min="7936" max="7936" width="6.875" style="437" customWidth="1"/>
    <col min="7937" max="7937" width="18.875" style="437" customWidth="1"/>
    <col min="7938" max="7943" width="0" style="437" hidden="1" customWidth="1"/>
    <col min="7944" max="8182" width="10.125" style="437"/>
    <col min="8183" max="8183" width="6.125" style="437" customWidth="1"/>
    <col min="8184" max="8184" width="0" style="437" hidden="1" customWidth="1"/>
    <col min="8185" max="8185" width="17.625" style="437" customWidth="1"/>
    <col min="8186" max="8186" width="0" style="437" hidden="1" customWidth="1"/>
    <col min="8187" max="8187" width="18.875" style="437" customWidth="1"/>
    <col min="8188" max="8188" width="40.125" style="437" customWidth="1"/>
    <col min="8189" max="8189" width="0" style="437" hidden="1" customWidth="1"/>
    <col min="8190" max="8190" width="11" style="437" customWidth="1"/>
    <col min="8191" max="8191" width="6.625" style="437" customWidth="1"/>
    <col min="8192" max="8192" width="6.875" style="437" customWidth="1"/>
    <col min="8193" max="8193" width="18.875" style="437" customWidth="1"/>
    <col min="8194" max="8199" width="0" style="437" hidden="1" customWidth="1"/>
    <col min="8200" max="8438" width="10.125" style="437"/>
    <col min="8439" max="8439" width="6.125" style="437" customWidth="1"/>
    <col min="8440" max="8440" width="0" style="437" hidden="1" customWidth="1"/>
    <col min="8441" max="8441" width="17.625" style="437" customWidth="1"/>
    <col min="8442" max="8442" width="0" style="437" hidden="1" customWidth="1"/>
    <col min="8443" max="8443" width="18.875" style="437" customWidth="1"/>
    <col min="8444" max="8444" width="40.125" style="437" customWidth="1"/>
    <col min="8445" max="8445" width="0" style="437" hidden="1" customWidth="1"/>
    <col min="8446" max="8446" width="11" style="437" customWidth="1"/>
    <col min="8447" max="8447" width="6.625" style="437" customWidth="1"/>
    <col min="8448" max="8448" width="6.875" style="437" customWidth="1"/>
    <col min="8449" max="8449" width="18.875" style="437" customWidth="1"/>
    <col min="8450" max="8455" width="0" style="437" hidden="1" customWidth="1"/>
    <col min="8456" max="8694" width="10.125" style="437"/>
    <col min="8695" max="8695" width="6.125" style="437" customWidth="1"/>
    <col min="8696" max="8696" width="0" style="437" hidden="1" customWidth="1"/>
    <col min="8697" max="8697" width="17.625" style="437" customWidth="1"/>
    <col min="8698" max="8698" width="0" style="437" hidden="1" customWidth="1"/>
    <col min="8699" max="8699" width="18.875" style="437" customWidth="1"/>
    <col min="8700" max="8700" width="40.125" style="437" customWidth="1"/>
    <col min="8701" max="8701" width="0" style="437" hidden="1" customWidth="1"/>
    <col min="8702" max="8702" width="11" style="437" customWidth="1"/>
    <col min="8703" max="8703" width="6.625" style="437" customWidth="1"/>
    <col min="8704" max="8704" width="6.875" style="437" customWidth="1"/>
    <col min="8705" max="8705" width="18.875" style="437" customWidth="1"/>
    <col min="8706" max="8711" width="0" style="437" hidden="1" customWidth="1"/>
    <col min="8712" max="8950" width="10.125" style="437"/>
    <col min="8951" max="8951" width="6.125" style="437" customWidth="1"/>
    <col min="8952" max="8952" width="0" style="437" hidden="1" customWidth="1"/>
    <col min="8953" max="8953" width="17.625" style="437" customWidth="1"/>
    <col min="8954" max="8954" width="0" style="437" hidden="1" customWidth="1"/>
    <col min="8955" max="8955" width="18.875" style="437" customWidth="1"/>
    <col min="8956" max="8956" width="40.125" style="437" customWidth="1"/>
    <col min="8957" max="8957" width="0" style="437" hidden="1" customWidth="1"/>
    <col min="8958" max="8958" width="11" style="437" customWidth="1"/>
    <col min="8959" max="8959" width="6.625" style="437" customWidth="1"/>
    <col min="8960" max="8960" width="6.875" style="437" customWidth="1"/>
    <col min="8961" max="8961" width="18.875" style="437" customWidth="1"/>
    <col min="8962" max="8967" width="0" style="437" hidden="1" customWidth="1"/>
    <col min="8968" max="9206" width="10.125" style="437"/>
    <col min="9207" max="9207" width="6.125" style="437" customWidth="1"/>
    <col min="9208" max="9208" width="0" style="437" hidden="1" customWidth="1"/>
    <col min="9209" max="9209" width="17.625" style="437" customWidth="1"/>
    <col min="9210" max="9210" width="0" style="437" hidden="1" customWidth="1"/>
    <col min="9211" max="9211" width="18.875" style="437" customWidth="1"/>
    <col min="9212" max="9212" width="40.125" style="437" customWidth="1"/>
    <col min="9213" max="9213" width="0" style="437" hidden="1" customWidth="1"/>
    <col min="9214" max="9214" width="11" style="437" customWidth="1"/>
    <col min="9215" max="9215" width="6.625" style="437" customWidth="1"/>
    <col min="9216" max="9216" width="6.875" style="437" customWidth="1"/>
    <col min="9217" max="9217" width="18.875" style="437" customWidth="1"/>
    <col min="9218" max="9223" width="0" style="437" hidden="1" customWidth="1"/>
    <col min="9224" max="9462" width="10.125" style="437"/>
    <col min="9463" max="9463" width="6.125" style="437" customWidth="1"/>
    <col min="9464" max="9464" width="0" style="437" hidden="1" customWidth="1"/>
    <col min="9465" max="9465" width="17.625" style="437" customWidth="1"/>
    <col min="9466" max="9466" width="0" style="437" hidden="1" customWidth="1"/>
    <col min="9467" max="9467" width="18.875" style="437" customWidth="1"/>
    <col min="9468" max="9468" width="40.125" style="437" customWidth="1"/>
    <col min="9469" max="9469" width="0" style="437" hidden="1" customWidth="1"/>
    <col min="9470" max="9470" width="11" style="437" customWidth="1"/>
    <col min="9471" max="9471" width="6.625" style="437" customWidth="1"/>
    <col min="9472" max="9472" width="6.875" style="437" customWidth="1"/>
    <col min="9473" max="9473" width="18.875" style="437" customWidth="1"/>
    <col min="9474" max="9479" width="0" style="437" hidden="1" customWidth="1"/>
    <col min="9480" max="9718" width="10.125" style="437"/>
    <col min="9719" max="9719" width="6.125" style="437" customWidth="1"/>
    <col min="9720" max="9720" width="0" style="437" hidden="1" customWidth="1"/>
    <col min="9721" max="9721" width="17.625" style="437" customWidth="1"/>
    <col min="9722" max="9722" width="0" style="437" hidden="1" customWidth="1"/>
    <col min="9723" max="9723" width="18.875" style="437" customWidth="1"/>
    <col min="9724" max="9724" width="40.125" style="437" customWidth="1"/>
    <col min="9725" max="9725" width="0" style="437" hidden="1" customWidth="1"/>
    <col min="9726" max="9726" width="11" style="437" customWidth="1"/>
    <col min="9727" max="9727" width="6.625" style="437" customWidth="1"/>
    <col min="9728" max="9728" width="6.875" style="437" customWidth="1"/>
    <col min="9729" max="9729" width="18.875" style="437" customWidth="1"/>
    <col min="9730" max="9735" width="0" style="437" hidden="1" customWidth="1"/>
    <col min="9736" max="9974" width="10.125" style="437"/>
    <col min="9975" max="9975" width="6.125" style="437" customWidth="1"/>
    <col min="9976" max="9976" width="0" style="437" hidden="1" customWidth="1"/>
    <col min="9977" max="9977" width="17.625" style="437" customWidth="1"/>
    <col min="9978" max="9978" width="0" style="437" hidden="1" customWidth="1"/>
    <col min="9979" max="9979" width="18.875" style="437" customWidth="1"/>
    <col min="9980" max="9980" width="40.125" style="437" customWidth="1"/>
    <col min="9981" max="9981" width="0" style="437" hidden="1" customWidth="1"/>
    <col min="9982" max="9982" width="11" style="437" customWidth="1"/>
    <col min="9983" max="9983" width="6.625" style="437" customWidth="1"/>
    <col min="9984" max="9984" width="6.875" style="437" customWidth="1"/>
    <col min="9985" max="9985" width="18.875" style="437" customWidth="1"/>
    <col min="9986" max="9991" width="0" style="437" hidden="1" customWidth="1"/>
    <col min="9992" max="10230" width="10.125" style="437"/>
    <col min="10231" max="10231" width="6.125" style="437" customWidth="1"/>
    <col min="10232" max="10232" width="0" style="437" hidden="1" customWidth="1"/>
    <col min="10233" max="10233" width="17.625" style="437" customWidth="1"/>
    <col min="10234" max="10234" width="0" style="437" hidden="1" customWidth="1"/>
    <col min="10235" max="10235" width="18.875" style="437" customWidth="1"/>
    <col min="10236" max="10236" width="40.125" style="437" customWidth="1"/>
    <col min="10237" max="10237" width="0" style="437" hidden="1" customWidth="1"/>
    <col min="10238" max="10238" width="11" style="437" customWidth="1"/>
    <col min="10239" max="10239" width="6.625" style="437" customWidth="1"/>
    <col min="10240" max="10240" width="6.875" style="437" customWidth="1"/>
    <col min="10241" max="10241" width="18.875" style="437" customWidth="1"/>
    <col min="10242" max="10247" width="0" style="437" hidden="1" customWidth="1"/>
    <col min="10248" max="10486" width="10.125" style="437"/>
    <col min="10487" max="10487" width="6.125" style="437" customWidth="1"/>
    <col min="10488" max="10488" width="0" style="437" hidden="1" customWidth="1"/>
    <col min="10489" max="10489" width="17.625" style="437" customWidth="1"/>
    <col min="10490" max="10490" width="0" style="437" hidden="1" customWidth="1"/>
    <col min="10491" max="10491" width="18.875" style="437" customWidth="1"/>
    <col min="10492" max="10492" width="40.125" style="437" customWidth="1"/>
    <col min="10493" max="10493" width="0" style="437" hidden="1" customWidth="1"/>
    <col min="10494" max="10494" width="11" style="437" customWidth="1"/>
    <col min="10495" max="10495" width="6.625" style="437" customWidth="1"/>
    <col min="10496" max="10496" width="6.875" style="437" customWidth="1"/>
    <col min="10497" max="10497" width="18.875" style="437" customWidth="1"/>
    <col min="10498" max="10503" width="0" style="437" hidden="1" customWidth="1"/>
    <col min="10504" max="10742" width="10.125" style="437"/>
    <col min="10743" max="10743" width="6.125" style="437" customWidth="1"/>
    <col min="10744" max="10744" width="0" style="437" hidden="1" customWidth="1"/>
    <col min="10745" max="10745" width="17.625" style="437" customWidth="1"/>
    <col min="10746" max="10746" width="0" style="437" hidden="1" customWidth="1"/>
    <col min="10747" max="10747" width="18.875" style="437" customWidth="1"/>
    <col min="10748" max="10748" width="40.125" style="437" customWidth="1"/>
    <col min="10749" max="10749" width="0" style="437" hidden="1" customWidth="1"/>
    <col min="10750" max="10750" width="11" style="437" customWidth="1"/>
    <col min="10751" max="10751" width="6.625" style="437" customWidth="1"/>
    <col min="10752" max="10752" width="6.875" style="437" customWidth="1"/>
    <col min="10753" max="10753" width="18.875" style="437" customWidth="1"/>
    <col min="10754" max="10759" width="0" style="437" hidden="1" customWidth="1"/>
    <col min="10760" max="10998" width="10.125" style="437"/>
    <col min="10999" max="10999" width="6.125" style="437" customWidth="1"/>
    <col min="11000" max="11000" width="0" style="437" hidden="1" customWidth="1"/>
    <col min="11001" max="11001" width="17.625" style="437" customWidth="1"/>
    <col min="11002" max="11002" width="0" style="437" hidden="1" customWidth="1"/>
    <col min="11003" max="11003" width="18.875" style="437" customWidth="1"/>
    <col min="11004" max="11004" width="40.125" style="437" customWidth="1"/>
    <col min="11005" max="11005" width="0" style="437" hidden="1" customWidth="1"/>
    <col min="11006" max="11006" width="11" style="437" customWidth="1"/>
    <col min="11007" max="11007" width="6.625" style="437" customWidth="1"/>
    <col min="11008" max="11008" width="6.875" style="437" customWidth="1"/>
    <col min="11009" max="11009" width="18.875" style="437" customWidth="1"/>
    <col min="11010" max="11015" width="0" style="437" hidden="1" customWidth="1"/>
    <col min="11016" max="11254" width="10.125" style="437"/>
    <col min="11255" max="11255" width="6.125" style="437" customWidth="1"/>
    <col min="11256" max="11256" width="0" style="437" hidden="1" customWidth="1"/>
    <col min="11257" max="11257" width="17.625" style="437" customWidth="1"/>
    <col min="11258" max="11258" width="0" style="437" hidden="1" customWidth="1"/>
    <col min="11259" max="11259" width="18.875" style="437" customWidth="1"/>
    <col min="11260" max="11260" width="40.125" style="437" customWidth="1"/>
    <col min="11261" max="11261" width="0" style="437" hidden="1" customWidth="1"/>
    <col min="11262" max="11262" width="11" style="437" customWidth="1"/>
    <col min="11263" max="11263" width="6.625" style="437" customWidth="1"/>
    <col min="11264" max="11264" width="6.875" style="437" customWidth="1"/>
    <col min="11265" max="11265" width="18.875" style="437" customWidth="1"/>
    <col min="11266" max="11271" width="0" style="437" hidden="1" customWidth="1"/>
    <col min="11272" max="11510" width="10.125" style="437"/>
    <col min="11511" max="11511" width="6.125" style="437" customWidth="1"/>
    <col min="11512" max="11512" width="0" style="437" hidden="1" customWidth="1"/>
    <col min="11513" max="11513" width="17.625" style="437" customWidth="1"/>
    <col min="11514" max="11514" width="0" style="437" hidden="1" customWidth="1"/>
    <col min="11515" max="11515" width="18.875" style="437" customWidth="1"/>
    <col min="11516" max="11516" width="40.125" style="437" customWidth="1"/>
    <col min="11517" max="11517" width="0" style="437" hidden="1" customWidth="1"/>
    <col min="11518" max="11518" width="11" style="437" customWidth="1"/>
    <col min="11519" max="11519" width="6.625" style="437" customWidth="1"/>
    <col min="11520" max="11520" width="6.875" style="437" customWidth="1"/>
    <col min="11521" max="11521" width="18.875" style="437" customWidth="1"/>
    <col min="11522" max="11527" width="0" style="437" hidden="1" customWidth="1"/>
    <col min="11528" max="11766" width="10.125" style="437"/>
    <col min="11767" max="11767" width="6.125" style="437" customWidth="1"/>
    <col min="11768" max="11768" width="0" style="437" hidden="1" customWidth="1"/>
    <col min="11769" max="11769" width="17.625" style="437" customWidth="1"/>
    <col min="11770" max="11770" width="0" style="437" hidden="1" customWidth="1"/>
    <col min="11771" max="11771" width="18.875" style="437" customWidth="1"/>
    <col min="11772" max="11772" width="40.125" style="437" customWidth="1"/>
    <col min="11773" max="11773" width="0" style="437" hidden="1" customWidth="1"/>
    <col min="11774" max="11774" width="11" style="437" customWidth="1"/>
    <col min="11775" max="11775" width="6.625" style="437" customWidth="1"/>
    <col min="11776" max="11776" width="6.875" style="437" customWidth="1"/>
    <col min="11777" max="11777" width="18.875" style="437" customWidth="1"/>
    <col min="11778" max="11783" width="0" style="437" hidden="1" customWidth="1"/>
    <col min="11784" max="12022" width="10.125" style="437"/>
    <col min="12023" max="12023" width="6.125" style="437" customWidth="1"/>
    <col min="12024" max="12024" width="0" style="437" hidden="1" customWidth="1"/>
    <col min="12025" max="12025" width="17.625" style="437" customWidth="1"/>
    <col min="12026" max="12026" width="0" style="437" hidden="1" customWidth="1"/>
    <col min="12027" max="12027" width="18.875" style="437" customWidth="1"/>
    <col min="12028" max="12028" width="40.125" style="437" customWidth="1"/>
    <col min="12029" max="12029" width="0" style="437" hidden="1" customWidth="1"/>
    <col min="12030" max="12030" width="11" style="437" customWidth="1"/>
    <col min="12031" max="12031" width="6.625" style="437" customWidth="1"/>
    <col min="12032" max="12032" width="6.875" style="437" customWidth="1"/>
    <col min="12033" max="12033" width="18.875" style="437" customWidth="1"/>
    <col min="12034" max="12039" width="0" style="437" hidden="1" customWidth="1"/>
    <col min="12040" max="12278" width="10.125" style="437"/>
    <col min="12279" max="12279" width="6.125" style="437" customWidth="1"/>
    <col min="12280" max="12280" width="0" style="437" hidden="1" customWidth="1"/>
    <col min="12281" max="12281" width="17.625" style="437" customWidth="1"/>
    <col min="12282" max="12282" width="0" style="437" hidden="1" customWidth="1"/>
    <col min="12283" max="12283" width="18.875" style="437" customWidth="1"/>
    <col min="12284" max="12284" width="40.125" style="437" customWidth="1"/>
    <col min="12285" max="12285" width="0" style="437" hidden="1" customWidth="1"/>
    <col min="12286" max="12286" width="11" style="437" customWidth="1"/>
    <col min="12287" max="12287" width="6.625" style="437" customWidth="1"/>
    <col min="12288" max="12288" width="6.875" style="437" customWidth="1"/>
    <col min="12289" max="12289" width="18.875" style="437" customWidth="1"/>
    <col min="12290" max="12295" width="0" style="437" hidden="1" customWidth="1"/>
    <col min="12296" max="12534" width="10.125" style="437"/>
    <col min="12535" max="12535" width="6.125" style="437" customWidth="1"/>
    <col min="12536" max="12536" width="0" style="437" hidden="1" customWidth="1"/>
    <col min="12537" max="12537" width="17.625" style="437" customWidth="1"/>
    <col min="12538" max="12538" width="0" style="437" hidden="1" customWidth="1"/>
    <col min="12539" max="12539" width="18.875" style="437" customWidth="1"/>
    <col min="12540" max="12540" width="40.125" style="437" customWidth="1"/>
    <col min="12541" max="12541" width="0" style="437" hidden="1" customWidth="1"/>
    <col min="12542" max="12542" width="11" style="437" customWidth="1"/>
    <col min="12543" max="12543" width="6.625" style="437" customWidth="1"/>
    <col min="12544" max="12544" width="6.875" style="437" customWidth="1"/>
    <col min="12545" max="12545" width="18.875" style="437" customWidth="1"/>
    <col min="12546" max="12551" width="0" style="437" hidden="1" customWidth="1"/>
    <col min="12552" max="12790" width="10.125" style="437"/>
    <col min="12791" max="12791" width="6.125" style="437" customWidth="1"/>
    <col min="12792" max="12792" width="0" style="437" hidden="1" customWidth="1"/>
    <col min="12793" max="12793" width="17.625" style="437" customWidth="1"/>
    <col min="12794" max="12794" width="0" style="437" hidden="1" customWidth="1"/>
    <col min="12795" max="12795" width="18.875" style="437" customWidth="1"/>
    <col min="12796" max="12796" width="40.125" style="437" customWidth="1"/>
    <col min="12797" max="12797" width="0" style="437" hidden="1" customWidth="1"/>
    <col min="12798" max="12798" width="11" style="437" customWidth="1"/>
    <col min="12799" max="12799" width="6.625" style="437" customWidth="1"/>
    <col min="12800" max="12800" width="6.875" style="437" customWidth="1"/>
    <col min="12801" max="12801" width="18.875" style="437" customWidth="1"/>
    <col min="12802" max="12807" width="0" style="437" hidden="1" customWidth="1"/>
    <col min="12808" max="13046" width="10.125" style="437"/>
    <col min="13047" max="13047" width="6.125" style="437" customWidth="1"/>
    <col min="13048" max="13048" width="0" style="437" hidden="1" customWidth="1"/>
    <col min="13049" max="13049" width="17.625" style="437" customWidth="1"/>
    <col min="13050" max="13050" width="0" style="437" hidden="1" customWidth="1"/>
    <col min="13051" max="13051" width="18.875" style="437" customWidth="1"/>
    <col min="13052" max="13052" width="40.125" style="437" customWidth="1"/>
    <col min="13053" max="13053" width="0" style="437" hidden="1" customWidth="1"/>
    <col min="13054" max="13054" width="11" style="437" customWidth="1"/>
    <col min="13055" max="13055" width="6.625" style="437" customWidth="1"/>
    <col min="13056" max="13056" width="6.875" style="437" customWidth="1"/>
    <col min="13057" max="13057" width="18.875" style="437" customWidth="1"/>
    <col min="13058" max="13063" width="0" style="437" hidden="1" customWidth="1"/>
    <col min="13064" max="13302" width="10.125" style="437"/>
    <col min="13303" max="13303" width="6.125" style="437" customWidth="1"/>
    <col min="13304" max="13304" width="0" style="437" hidden="1" customWidth="1"/>
    <col min="13305" max="13305" width="17.625" style="437" customWidth="1"/>
    <col min="13306" max="13306" width="0" style="437" hidden="1" customWidth="1"/>
    <col min="13307" max="13307" width="18.875" style="437" customWidth="1"/>
    <col min="13308" max="13308" width="40.125" style="437" customWidth="1"/>
    <col min="13309" max="13309" width="0" style="437" hidden="1" customWidth="1"/>
    <col min="13310" max="13310" width="11" style="437" customWidth="1"/>
    <col min="13311" max="13311" width="6.625" style="437" customWidth="1"/>
    <col min="13312" max="13312" width="6.875" style="437" customWidth="1"/>
    <col min="13313" max="13313" width="18.875" style="437" customWidth="1"/>
    <col min="13314" max="13319" width="0" style="437" hidden="1" customWidth="1"/>
    <col min="13320" max="13558" width="10.125" style="437"/>
    <col min="13559" max="13559" width="6.125" style="437" customWidth="1"/>
    <col min="13560" max="13560" width="0" style="437" hidden="1" customWidth="1"/>
    <col min="13561" max="13561" width="17.625" style="437" customWidth="1"/>
    <col min="13562" max="13562" width="0" style="437" hidden="1" customWidth="1"/>
    <col min="13563" max="13563" width="18.875" style="437" customWidth="1"/>
    <col min="13564" max="13564" width="40.125" style="437" customWidth="1"/>
    <col min="13565" max="13565" width="0" style="437" hidden="1" customWidth="1"/>
    <col min="13566" max="13566" width="11" style="437" customWidth="1"/>
    <col min="13567" max="13567" width="6.625" style="437" customWidth="1"/>
    <col min="13568" max="13568" width="6.875" style="437" customWidth="1"/>
    <col min="13569" max="13569" width="18.875" style="437" customWidth="1"/>
    <col min="13570" max="13575" width="0" style="437" hidden="1" customWidth="1"/>
    <col min="13576" max="13814" width="10.125" style="437"/>
    <col min="13815" max="13815" width="6.125" style="437" customWidth="1"/>
    <col min="13816" max="13816" width="0" style="437" hidden="1" customWidth="1"/>
    <col min="13817" max="13817" width="17.625" style="437" customWidth="1"/>
    <col min="13818" max="13818" width="0" style="437" hidden="1" customWidth="1"/>
    <col min="13819" max="13819" width="18.875" style="437" customWidth="1"/>
    <col min="13820" max="13820" width="40.125" style="437" customWidth="1"/>
    <col min="13821" max="13821" width="0" style="437" hidden="1" customWidth="1"/>
    <col min="13822" max="13822" width="11" style="437" customWidth="1"/>
    <col min="13823" max="13823" width="6.625" style="437" customWidth="1"/>
    <col min="13824" max="13824" width="6.875" style="437" customWidth="1"/>
    <col min="13825" max="13825" width="18.875" style="437" customWidth="1"/>
    <col min="13826" max="13831" width="0" style="437" hidden="1" customWidth="1"/>
    <col min="13832" max="14070" width="10.125" style="437"/>
    <col min="14071" max="14071" width="6.125" style="437" customWidth="1"/>
    <col min="14072" max="14072" width="0" style="437" hidden="1" customWidth="1"/>
    <col min="14073" max="14073" width="17.625" style="437" customWidth="1"/>
    <col min="14074" max="14074" width="0" style="437" hidden="1" customWidth="1"/>
    <col min="14075" max="14075" width="18.875" style="437" customWidth="1"/>
    <col min="14076" max="14076" width="40.125" style="437" customWidth="1"/>
    <col min="14077" max="14077" width="0" style="437" hidden="1" customWidth="1"/>
    <col min="14078" max="14078" width="11" style="437" customWidth="1"/>
    <col min="14079" max="14079" width="6.625" style="437" customWidth="1"/>
    <col min="14080" max="14080" width="6.875" style="437" customWidth="1"/>
    <col min="14081" max="14081" width="18.875" style="437" customWidth="1"/>
    <col min="14082" max="14087" width="0" style="437" hidden="1" customWidth="1"/>
    <col min="14088" max="14326" width="10.125" style="437"/>
    <col min="14327" max="14327" width="6.125" style="437" customWidth="1"/>
    <col min="14328" max="14328" width="0" style="437" hidden="1" customWidth="1"/>
    <col min="14329" max="14329" width="17.625" style="437" customWidth="1"/>
    <col min="14330" max="14330" width="0" style="437" hidden="1" customWidth="1"/>
    <col min="14331" max="14331" width="18.875" style="437" customWidth="1"/>
    <col min="14332" max="14332" width="40.125" style="437" customWidth="1"/>
    <col min="14333" max="14333" width="0" style="437" hidden="1" customWidth="1"/>
    <col min="14334" max="14334" width="11" style="437" customWidth="1"/>
    <col min="14335" max="14335" width="6.625" style="437" customWidth="1"/>
    <col min="14336" max="14336" width="6.875" style="437" customWidth="1"/>
    <col min="14337" max="14337" width="18.875" style="437" customWidth="1"/>
    <col min="14338" max="14343" width="0" style="437" hidden="1" customWidth="1"/>
    <col min="14344" max="14582" width="10.125" style="437"/>
    <col min="14583" max="14583" width="6.125" style="437" customWidth="1"/>
    <col min="14584" max="14584" width="0" style="437" hidden="1" customWidth="1"/>
    <col min="14585" max="14585" width="17.625" style="437" customWidth="1"/>
    <col min="14586" max="14586" width="0" style="437" hidden="1" customWidth="1"/>
    <col min="14587" max="14587" width="18.875" style="437" customWidth="1"/>
    <col min="14588" max="14588" width="40.125" style="437" customWidth="1"/>
    <col min="14589" max="14589" width="0" style="437" hidden="1" customWidth="1"/>
    <col min="14590" max="14590" width="11" style="437" customWidth="1"/>
    <col min="14591" max="14591" width="6.625" style="437" customWidth="1"/>
    <col min="14592" max="14592" width="6.875" style="437" customWidth="1"/>
    <col min="14593" max="14593" width="18.875" style="437" customWidth="1"/>
    <col min="14594" max="14599" width="0" style="437" hidden="1" customWidth="1"/>
    <col min="14600" max="14838" width="10.125" style="437"/>
    <col min="14839" max="14839" width="6.125" style="437" customWidth="1"/>
    <col min="14840" max="14840" width="0" style="437" hidden="1" customWidth="1"/>
    <col min="14841" max="14841" width="17.625" style="437" customWidth="1"/>
    <col min="14842" max="14842" width="0" style="437" hidden="1" customWidth="1"/>
    <col min="14843" max="14843" width="18.875" style="437" customWidth="1"/>
    <col min="14844" max="14844" width="40.125" style="437" customWidth="1"/>
    <col min="14845" max="14845" width="0" style="437" hidden="1" customWidth="1"/>
    <col min="14846" max="14846" width="11" style="437" customWidth="1"/>
    <col min="14847" max="14847" width="6.625" style="437" customWidth="1"/>
    <col min="14848" max="14848" width="6.875" style="437" customWidth="1"/>
    <col min="14849" max="14849" width="18.875" style="437" customWidth="1"/>
    <col min="14850" max="14855" width="0" style="437" hidden="1" customWidth="1"/>
    <col min="14856" max="15094" width="10.125" style="437"/>
    <col min="15095" max="15095" width="6.125" style="437" customWidth="1"/>
    <col min="15096" max="15096" width="0" style="437" hidden="1" customWidth="1"/>
    <col min="15097" max="15097" width="17.625" style="437" customWidth="1"/>
    <col min="15098" max="15098" width="0" style="437" hidden="1" customWidth="1"/>
    <col min="15099" max="15099" width="18.875" style="437" customWidth="1"/>
    <col min="15100" max="15100" width="40.125" style="437" customWidth="1"/>
    <col min="15101" max="15101" width="0" style="437" hidden="1" customWidth="1"/>
    <col min="15102" max="15102" width="11" style="437" customWidth="1"/>
    <col min="15103" max="15103" width="6.625" style="437" customWidth="1"/>
    <col min="15104" max="15104" width="6.875" style="437" customWidth="1"/>
    <col min="15105" max="15105" width="18.875" style="437" customWidth="1"/>
    <col min="15106" max="15111" width="0" style="437" hidden="1" customWidth="1"/>
    <col min="15112" max="15350" width="10.125" style="437"/>
    <col min="15351" max="15351" width="6.125" style="437" customWidth="1"/>
    <col min="15352" max="15352" width="0" style="437" hidden="1" customWidth="1"/>
    <col min="15353" max="15353" width="17.625" style="437" customWidth="1"/>
    <col min="15354" max="15354" width="0" style="437" hidden="1" customWidth="1"/>
    <col min="15355" max="15355" width="18.875" style="437" customWidth="1"/>
    <col min="15356" max="15356" width="40.125" style="437" customWidth="1"/>
    <col min="15357" max="15357" width="0" style="437" hidden="1" customWidth="1"/>
    <col min="15358" max="15358" width="11" style="437" customWidth="1"/>
    <col min="15359" max="15359" width="6.625" style="437" customWidth="1"/>
    <col min="15360" max="15360" width="6.875" style="437" customWidth="1"/>
    <col min="15361" max="15361" width="18.875" style="437" customWidth="1"/>
    <col min="15362" max="15367" width="0" style="437" hidden="1" customWidth="1"/>
    <col min="15368" max="15606" width="10.125" style="437"/>
    <col min="15607" max="15607" width="6.125" style="437" customWidth="1"/>
    <col min="15608" max="15608" width="0" style="437" hidden="1" customWidth="1"/>
    <col min="15609" max="15609" width="17.625" style="437" customWidth="1"/>
    <col min="15610" max="15610" width="0" style="437" hidden="1" customWidth="1"/>
    <col min="15611" max="15611" width="18.875" style="437" customWidth="1"/>
    <col min="15612" max="15612" width="40.125" style="437" customWidth="1"/>
    <col min="15613" max="15613" width="0" style="437" hidden="1" customWidth="1"/>
    <col min="15614" max="15614" width="11" style="437" customWidth="1"/>
    <col min="15615" max="15615" width="6.625" style="437" customWidth="1"/>
    <col min="15616" max="15616" width="6.875" style="437" customWidth="1"/>
    <col min="15617" max="15617" width="18.875" style="437" customWidth="1"/>
    <col min="15618" max="15623" width="0" style="437" hidden="1" customWidth="1"/>
    <col min="15624" max="15862" width="10.125" style="437"/>
    <col min="15863" max="15863" width="6.125" style="437" customWidth="1"/>
    <col min="15864" max="15864" width="0" style="437" hidden="1" customWidth="1"/>
    <col min="15865" max="15865" width="17.625" style="437" customWidth="1"/>
    <col min="15866" max="15866" width="0" style="437" hidden="1" customWidth="1"/>
    <col min="15867" max="15867" width="18.875" style="437" customWidth="1"/>
    <col min="15868" max="15868" width="40.125" style="437" customWidth="1"/>
    <col min="15869" max="15869" width="0" style="437" hidden="1" customWidth="1"/>
    <col min="15870" max="15870" width="11" style="437" customWidth="1"/>
    <col min="15871" max="15871" width="6.625" style="437" customWidth="1"/>
    <col min="15872" max="15872" width="6.875" style="437" customWidth="1"/>
    <col min="15873" max="15873" width="18.875" style="437" customWidth="1"/>
    <col min="15874" max="15879" width="0" style="437" hidden="1" customWidth="1"/>
    <col min="15880" max="16118" width="10.125" style="437"/>
    <col min="16119" max="16119" width="6.125" style="437" customWidth="1"/>
    <col min="16120" max="16120" width="0" style="437" hidden="1" customWidth="1"/>
    <col min="16121" max="16121" width="17.625" style="437" customWidth="1"/>
    <col min="16122" max="16122" width="0" style="437" hidden="1" customWidth="1"/>
    <col min="16123" max="16123" width="18.875" style="437" customWidth="1"/>
    <col min="16124" max="16124" width="40.125" style="437" customWidth="1"/>
    <col min="16125" max="16125" width="0" style="437" hidden="1" customWidth="1"/>
    <col min="16126" max="16126" width="11" style="437" customWidth="1"/>
    <col min="16127" max="16127" width="6.625" style="437" customWidth="1"/>
    <col min="16128" max="16128" width="6.875" style="437" customWidth="1"/>
    <col min="16129" max="16129" width="18.875" style="437" customWidth="1"/>
    <col min="16130" max="16135" width="0" style="437" hidden="1" customWidth="1"/>
    <col min="16136" max="16384" width="10.125" style="437"/>
  </cols>
  <sheetData>
    <row r="1" spans="1:15">
      <c r="K1" s="437"/>
      <c r="L1" s="26" t="s">
        <v>560</v>
      </c>
    </row>
    <row r="2" spans="1:15">
      <c r="A2" s="494" t="s">
        <v>0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</row>
    <row r="3" spans="1:15">
      <c r="A3" s="494" t="s">
        <v>780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</row>
    <row r="4" spans="1:15">
      <c r="A4" s="494" t="s">
        <v>5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</row>
    <row r="5" spans="1:15">
      <c r="A5" s="494"/>
      <c r="B5" s="494"/>
      <c r="C5" s="494"/>
      <c r="D5" s="494"/>
      <c r="E5" s="494"/>
      <c r="F5" s="494"/>
      <c r="G5" s="494"/>
      <c r="H5" s="494"/>
      <c r="I5" s="494"/>
      <c r="J5" s="494"/>
      <c r="K5" s="494"/>
    </row>
    <row r="6" spans="1:15">
      <c r="A6" s="513" t="s">
        <v>945</v>
      </c>
      <c r="B6" s="513"/>
      <c r="C6" s="513"/>
      <c r="D6" s="513"/>
      <c r="E6" s="513"/>
      <c r="F6" s="513"/>
      <c r="G6" s="513"/>
      <c r="H6" s="513"/>
      <c r="I6" s="513"/>
      <c r="J6" s="513"/>
      <c r="K6" s="513"/>
    </row>
    <row r="7" spans="1:15" s="441" customFormat="1">
      <c r="A7" s="482" t="s">
        <v>6</v>
      </c>
      <c r="B7" s="511" t="s">
        <v>562</v>
      </c>
      <c r="C7" s="482" t="s">
        <v>46</v>
      </c>
      <c r="D7" s="487" t="s">
        <v>47</v>
      </c>
      <c r="E7" s="489" t="s">
        <v>923</v>
      </c>
      <c r="F7" s="514" t="s">
        <v>49</v>
      </c>
      <c r="G7" s="482" t="s">
        <v>176</v>
      </c>
      <c r="H7" s="516" t="s">
        <v>767</v>
      </c>
      <c r="I7" s="518" t="s">
        <v>768</v>
      </c>
      <c r="J7" s="403" t="s">
        <v>50</v>
      </c>
      <c r="K7" s="405" t="s">
        <v>924</v>
      </c>
      <c r="L7" s="482" t="s">
        <v>980</v>
      </c>
    </row>
    <row r="8" spans="1:15" s="441" customFormat="1">
      <c r="A8" s="483"/>
      <c r="B8" s="512"/>
      <c r="C8" s="483"/>
      <c r="D8" s="488"/>
      <c r="E8" s="489"/>
      <c r="F8" s="515"/>
      <c r="G8" s="483"/>
      <c r="H8" s="517"/>
      <c r="I8" s="519"/>
      <c r="J8" s="402" t="s">
        <v>769</v>
      </c>
      <c r="K8" s="402" t="s">
        <v>770</v>
      </c>
      <c r="L8" s="483"/>
    </row>
    <row r="9" spans="1:15" s="443" customFormat="1">
      <c r="A9" s="31">
        <v>1</v>
      </c>
      <c r="B9" s="31"/>
      <c r="C9" s="53" t="s">
        <v>99</v>
      </c>
      <c r="D9" s="33">
        <v>100000316425</v>
      </c>
      <c r="E9" s="37" t="s">
        <v>199</v>
      </c>
      <c r="F9" s="342">
        <v>241283</v>
      </c>
      <c r="G9" s="31">
        <v>60</v>
      </c>
      <c r="H9" s="344">
        <f t="shared" ref="H9:H21" si="0">I9/G9</f>
        <v>936.25</v>
      </c>
      <c r="I9" s="344">
        <v>56175</v>
      </c>
      <c r="J9" s="31" t="s">
        <v>771</v>
      </c>
      <c r="K9" s="31" t="s">
        <v>770</v>
      </c>
      <c r="L9" s="53" t="s">
        <v>983</v>
      </c>
      <c r="N9" s="443">
        <v>59</v>
      </c>
      <c r="O9" s="443">
        <v>3150</v>
      </c>
    </row>
    <row r="10" spans="1:15" s="443" customFormat="1">
      <c r="A10" s="31"/>
      <c r="B10" s="31"/>
      <c r="C10" s="53"/>
      <c r="D10" s="33">
        <v>100000316426</v>
      </c>
      <c r="E10" s="37" t="s">
        <v>200</v>
      </c>
      <c r="F10" s="342">
        <v>241283</v>
      </c>
      <c r="G10" s="31">
        <v>180</v>
      </c>
      <c r="H10" s="344">
        <f t="shared" si="0"/>
        <v>401.25</v>
      </c>
      <c r="I10" s="344">
        <v>72225</v>
      </c>
      <c r="J10" s="31" t="s">
        <v>771</v>
      </c>
      <c r="K10" s="31" t="s">
        <v>770</v>
      </c>
      <c r="L10" s="53" t="s">
        <v>983</v>
      </c>
      <c r="N10" s="443">
        <v>60</v>
      </c>
      <c r="O10" s="443">
        <v>5400</v>
      </c>
    </row>
    <row r="11" spans="1:15" s="443" customFormat="1">
      <c r="A11" s="31"/>
      <c r="B11" s="31"/>
      <c r="C11" s="53"/>
      <c r="D11" s="33">
        <v>100000297027</v>
      </c>
      <c r="E11" s="37" t="s">
        <v>208</v>
      </c>
      <c r="F11" s="342">
        <v>241098</v>
      </c>
      <c r="G11" s="31">
        <v>30</v>
      </c>
      <c r="H11" s="344">
        <f t="shared" si="0"/>
        <v>850</v>
      </c>
      <c r="I11" s="344">
        <v>25500</v>
      </c>
      <c r="J11" s="31" t="s">
        <v>772</v>
      </c>
      <c r="K11" s="31" t="s">
        <v>770</v>
      </c>
      <c r="L11" s="53" t="s">
        <v>983</v>
      </c>
      <c r="N11" s="443">
        <v>61</v>
      </c>
      <c r="O11" s="443">
        <v>900</v>
      </c>
    </row>
    <row r="12" spans="1:15" s="443" customFormat="1">
      <c r="A12" s="31"/>
      <c r="B12" s="31"/>
      <c r="C12" s="53"/>
      <c r="D12" s="33">
        <v>100000320966</v>
      </c>
      <c r="E12" s="37" t="s">
        <v>946</v>
      </c>
      <c r="F12" s="342">
        <v>241309</v>
      </c>
      <c r="G12" s="31">
        <v>200</v>
      </c>
      <c r="H12" s="344">
        <f t="shared" si="0"/>
        <v>4627.75</v>
      </c>
      <c r="I12" s="344">
        <v>925550</v>
      </c>
      <c r="J12" s="31" t="s">
        <v>52</v>
      </c>
      <c r="K12" s="31" t="s">
        <v>770</v>
      </c>
      <c r="L12" s="53" t="s">
        <v>983</v>
      </c>
      <c r="O12" s="443">
        <f>SUM(O9:O11)</f>
        <v>9450</v>
      </c>
    </row>
    <row r="13" spans="1:15" s="443" customFormat="1" ht="63">
      <c r="A13" s="55">
        <v>2</v>
      </c>
      <c r="B13" s="55"/>
      <c r="C13" s="345" t="s">
        <v>62</v>
      </c>
      <c r="D13" s="346" t="s">
        <v>773</v>
      </c>
      <c r="E13" s="341" t="s">
        <v>190</v>
      </c>
      <c r="F13" s="347">
        <v>240996</v>
      </c>
      <c r="G13" s="55">
        <v>25</v>
      </c>
      <c r="H13" s="343">
        <f t="shared" si="0"/>
        <v>4173</v>
      </c>
      <c r="I13" s="343">
        <v>104325</v>
      </c>
      <c r="J13" s="55" t="s">
        <v>774</v>
      </c>
      <c r="K13" s="55" t="s">
        <v>770</v>
      </c>
      <c r="L13" s="53" t="s">
        <v>983</v>
      </c>
    </row>
    <row r="14" spans="1:15" s="443" customFormat="1">
      <c r="A14" s="31">
        <v>3</v>
      </c>
      <c r="B14" s="31"/>
      <c r="C14" s="53" t="s">
        <v>158</v>
      </c>
      <c r="D14" s="33">
        <v>100000258699</v>
      </c>
      <c r="E14" s="37" t="s">
        <v>360</v>
      </c>
      <c r="F14" s="342">
        <v>241030</v>
      </c>
      <c r="G14" s="31">
        <v>1</v>
      </c>
      <c r="H14" s="344">
        <f t="shared" si="0"/>
        <v>4500</v>
      </c>
      <c r="I14" s="344">
        <v>4500</v>
      </c>
      <c r="J14" s="31" t="s">
        <v>774</v>
      </c>
      <c r="K14" s="31" t="s">
        <v>770</v>
      </c>
      <c r="L14" s="53" t="s">
        <v>983</v>
      </c>
    </row>
    <row r="15" spans="1:15" s="443" customFormat="1">
      <c r="A15" s="31">
        <v>4</v>
      </c>
      <c r="B15" s="31"/>
      <c r="C15" s="53" t="s">
        <v>127</v>
      </c>
      <c r="D15" s="33">
        <v>100000311366</v>
      </c>
      <c r="E15" s="37" t="s">
        <v>462</v>
      </c>
      <c r="F15" s="342">
        <v>241046</v>
      </c>
      <c r="G15" s="31">
        <v>76</v>
      </c>
      <c r="H15" s="344">
        <f t="shared" si="0"/>
        <v>3648.7000000000003</v>
      </c>
      <c r="I15" s="344">
        <v>277301.2</v>
      </c>
      <c r="J15" s="31" t="s">
        <v>777</v>
      </c>
      <c r="K15" s="31" t="s">
        <v>770</v>
      </c>
      <c r="L15" s="53" t="s">
        <v>983</v>
      </c>
    </row>
    <row r="16" spans="1:15" s="443" customFormat="1">
      <c r="A16" s="31"/>
      <c r="B16" s="31"/>
      <c r="C16" s="53"/>
      <c r="D16" s="33">
        <v>100000311378</v>
      </c>
      <c r="E16" s="37" t="s">
        <v>462</v>
      </c>
      <c r="F16" s="342">
        <v>241052</v>
      </c>
      <c r="G16" s="31">
        <v>20</v>
      </c>
      <c r="H16" s="344">
        <f t="shared" si="0"/>
        <v>3950</v>
      </c>
      <c r="I16" s="344">
        <v>79000</v>
      </c>
      <c r="J16" s="31" t="s">
        <v>777</v>
      </c>
      <c r="K16" s="31" t="s">
        <v>770</v>
      </c>
      <c r="L16" s="53" t="s">
        <v>983</v>
      </c>
    </row>
    <row r="17" spans="1:12" s="443" customFormat="1">
      <c r="A17" s="31"/>
      <c r="B17" s="31"/>
      <c r="C17" s="53"/>
      <c r="D17" s="33">
        <v>100000311367</v>
      </c>
      <c r="E17" s="37" t="s">
        <v>469</v>
      </c>
      <c r="F17" s="342">
        <v>241051</v>
      </c>
      <c r="G17" s="31">
        <v>44</v>
      </c>
      <c r="H17" s="344">
        <f t="shared" si="0"/>
        <v>1550</v>
      </c>
      <c r="I17" s="344">
        <v>68200</v>
      </c>
      <c r="J17" s="31" t="s">
        <v>777</v>
      </c>
      <c r="K17" s="31" t="s">
        <v>770</v>
      </c>
      <c r="L17" s="53" t="s">
        <v>983</v>
      </c>
    </row>
    <row r="18" spans="1:12" s="443" customFormat="1">
      <c r="A18" s="31"/>
      <c r="B18" s="31"/>
      <c r="C18" s="53"/>
      <c r="D18" s="33">
        <v>100000311262</v>
      </c>
      <c r="E18" s="37" t="s">
        <v>470</v>
      </c>
      <c r="F18" s="342">
        <v>241051</v>
      </c>
      <c r="G18" s="31">
        <v>14</v>
      </c>
      <c r="H18" s="344">
        <f t="shared" si="0"/>
        <v>4214.2857142857147</v>
      </c>
      <c r="I18" s="344">
        <v>59000</v>
      </c>
      <c r="J18" s="31" t="s">
        <v>777</v>
      </c>
      <c r="K18" s="31" t="s">
        <v>770</v>
      </c>
      <c r="L18" s="53" t="s">
        <v>983</v>
      </c>
    </row>
    <row r="19" spans="1:12" s="443" customFormat="1">
      <c r="A19" s="31"/>
      <c r="B19" s="31"/>
      <c r="C19" s="59"/>
      <c r="D19" s="33">
        <v>100000311365</v>
      </c>
      <c r="E19" s="37" t="s">
        <v>462</v>
      </c>
      <c r="F19" s="342">
        <v>241049</v>
      </c>
      <c r="G19" s="31">
        <v>30</v>
      </c>
      <c r="H19" s="344">
        <f t="shared" si="0"/>
        <v>1650</v>
      </c>
      <c r="I19" s="344">
        <v>49500</v>
      </c>
      <c r="J19" s="31" t="s">
        <v>777</v>
      </c>
      <c r="K19" s="31" t="s">
        <v>770</v>
      </c>
      <c r="L19" s="53" t="s">
        <v>983</v>
      </c>
    </row>
    <row r="20" spans="1:12" s="443" customFormat="1">
      <c r="A20" s="348"/>
      <c r="B20" s="348"/>
      <c r="C20" s="349"/>
      <c r="D20" s="350">
        <v>100000325304</v>
      </c>
      <c r="E20" s="351" t="s">
        <v>947</v>
      </c>
      <c r="F20" s="352">
        <v>241173</v>
      </c>
      <c r="G20" s="348">
        <v>300</v>
      </c>
      <c r="H20" s="344">
        <f t="shared" si="0"/>
        <v>900</v>
      </c>
      <c r="I20" s="353">
        <v>270000</v>
      </c>
      <c r="J20" s="31" t="s">
        <v>52</v>
      </c>
      <c r="K20" s="31" t="s">
        <v>770</v>
      </c>
      <c r="L20" s="53" t="s">
        <v>983</v>
      </c>
    </row>
    <row r="21" spans="1:12" s="443" customFormat="1">
      <c r="A21" s="60">
        <v>5</v>
      </c>
      <c r="B21" s="60"/>
      <c r="C21" s="354" t="s">
        <v>475</v>
      </c>
      <c r="D21" s="291">
        <v>100000294166</v>
      </c>
      <c r="E21" s="307" t="s">
        <v>476</v>
      </c>
      <c r="F21" s="355">
        <v>241109</v>
      </c>
      <c r="G21" s="60">
        <v>1</v>
      </c>
      <c r="H21" s="356">
        <f t="shared" si="0"/>
        <v>4000</v>
      </c>
      <c r="I21" s="356">
        <v>4000</v>
      </c>
      <c r="J21" s="60" t="s">
        <v>777</v>
      </c>
      <c r="K21" s="60" t="s">
        <v>770</v>
      </c>
      <c r="L21" s="61" t="s">
        <v>983</v>
      </c>
    </row>
    <row r="22" spans="1:12" s="443" customFormat="1">
      <c r="A22" s="444"/>
      <c r="B22" s="444"/>
      <c r="C22" s="444"/>
      <c r="D22" s="445"/>
      <c r="E22" s="446"/>
      <c r="F22" s="447"/>
      <c r="G22" s="444"/>
      <c r="H22" s="448"/>
      <c r="I22" s="448"/>
      <c r="J22" s="444"/>
      <c r="K22" s="444"/>
      <c r="L22" s="444"/>
    </row>
    <row r="23" spans="1:12" s="443" customFormat="1">
      <c r="A23" s="449"/>
      <c r="B23" s="449"/>
      <c r="C23" s="449"/>
      <c r="D23" s="450"/>
      <c r="E23" s="451"/>
      <c r="F23" s="452"/>
      <c r="G23" s="449"/>
      <c r="H23" s="453"/>
      <c r="I23" s="453"/>
      <c r="J23" s="449"/>
      <c r="K23" s="449"/>
    </row>
  </sheetData>
  <mergeCells count="15">
    <mergeCell ref="A7:A8"/>
    <mergeCell ref="B7:B8"/>
    <mergeCell ref="C7:C8"/>
    <mergeCell ref="D7:D8"/>
    <mergeCell ref="E7:E8"/>
    <mergeCell ref="A2:K2"/>
    <mergeCell ref="A3:K3"/>
    <mergeCell ref="A4:K4"/>
    <mergeCell ref="A5:K5"/>
    <mergeCell ref="A6:K6"/>
    <mergeCell ref="L7:L8"/>
    <mergeCell ref="F7:F8"/>
    <mergeCell ref="G7:G8"/>
    <mergeCell ref="H7:H8"/>
    <mergeCell ref="I7:I8"/>
  </mergeCells>
  <pageMargins left="0.35433070866141736" right="0.19685039370078741" top="0.51" bottom="0.19685039370078741" header="0.31496062992125984" footer="0"/>
  <pageSetup paperSize="9"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ACAE-07BD-4E0D-845D-EDF237D51CEA}">
  <dimension ref="A1:J11"/>
  <sheetViews>
    <sheetView zoomScaleNormal="100" zoomScaleSheetLayoutView="100" zoomScalePageLayoutView="77" workbookViewId="0">
      <selection activeCell="C14" sqref="C14"/>
    </sheetView>
  </sheetViews>
  <sheetFormatPr defaultColWidth="15.625" defaultRowHeight="21"/>
  <cols>
    <col min="1" max="1" width="10" style="144" customWidth="1"/>
    <col min="2" max="2" width="30.25" style="144" customWidth="1"/>
    <col min="3" max="3" width="72.25" style="145" customWidth="1"/>
    <col min="4" max="4" width="8.25" style="144" customWidth="1"/>
    <col min="5" max="5" width="14" style="221" customWidth="1"/>
    <col min="6" max="6" width="12.125" style="221" customWidth="1"/>
    <col min="7" max="7" width="11.375" style="221" customWidth="1"/>
    <col min="8" max="8" width="12.25" style="221" customWidth="1"/>
    <col min="9" max="9" width="17.625" style="144" customWidth="1"/>
    <col min="10" max="10" width="30.25" style="144" customWidth="1"/>
    <col min="11" max="247" width="15.625" style="144"/>
    <col min="248" max="248" width="6.625" style="144" customWidth="1"/>
    <col min="249" max="249" width="14.875" style="144" customWidth="1"/>
    <col min="250" max="250" width="4.875" style="144" bestFit="1" customWidth="1"/>
    <col min="251" max="251" width="11.625" style="144" bestFit="1" customWidth="1"/>
    <col min="252" max="252" width="13.75" style="144" customWidth="1"/>
    <col min="253" max="253" width="39.375" style="144" customWidth="1"/>
    <col min="254" max="254" width="7.625" style="144" bestFit="1" customWidth="1"/>
    <col min="255" max="255" width="6.625" style="144" bestFit="1" customWidth="1"/>
    <col min="256" max="256" width="14.375" style="144" bestFit="1" customWidth="1"/>
    <col min="257" max="257" width="12.125" style="144" customWidth="1"/>
    <col min="258" max="258" width="10.375" style="144" bestFit="1" customWidth="1"/>
    <col min="259" max="259" width="8.375" style="144" bestFit="1" customWidth="1"/>
    <col min="260" max="260" width="10" style="144" bestFit="1" customWidth="1"/>
    <col min="261" max="261" width="11" style="144" bestFit="1" customWidth="1"/>
    <col min="262" max="262" width="8.375" style="144" bestFit="1" customWidth="1"/>
    <col min="263" max="263" width="21.125" style="144" bestFit="1" customWidth="1"/>
    <col min="264" max="264" width="7.875" style="144" customWidth="1"/>
    <col min="265" max="503" width="15.625" style="144"/>
    <col min="504" max="504" width="6.625" style="144" customWidth="1"/>
    <col min="505" max="505" width="14.875" style="144" customWidth="1"/>
    <col min="506" max="506" width="4.875" style="144" bestFit="1" customWidth="1"/>
    <col min="507" max="507" width="11.625" style="144" bestFit="1" customWidth="1"/>
    <col min="508" max="508" width="13.75" style="144" customWidth="1"/>
    <col min="509" max="509" width="39.375" style="144" customWidth="1"/>
    <col min="510" max="510" width="7.625" style="144" bestFit="1" customWidth="1"/>
    <col min="511" max="511" width="6.625" style="144" bestFit="1" customWidth="1"/>
    <col min="512" max="512" width="14.375" style="144" bestFit="1" customWidth="1"/>
    <col min="513" max="513" width="12.125" style="144" customWidth="1"/>
    <col min="514" max="514" width="10.375" style="144" bestFit="1" customWidth="1"/>
    <col min="515" max="515" width="8.375" style="144" bestFit="1" customWidth="1"/>
    <col min="516" max="516" width="10" style="144" bestFit="1" customWidth="1"/>
    <col min="517" max="517" width="11" style="144" bestFit="1" customWidth="1"/>
    <col min="518" max="518" width="8.375" style="144" bestFit="1" customWidth="1"/>
    <col min="519" max="519" width="21.125" style="144" bestFit="1" customWidth="1"/>
    <col min="520" max="520" width="7.875" style="144" customWidth="1"/>
    <col min="521" max="759" width="15.625" style="144"/>
    <col min="760" max="760" width="6.625" style="144" customWidth="1"/>
    <col min="761" max="761" width="14.875" style="144" customWidth="1"/>
    <col min="762" max="762" width="4.875" style="144" bestFit="1" customWidth="1"/>
    <col min="763" max="763" width="11.625" style="144" bestFit="1" customWidth="1"/>
    <col min="764" max="764" width="13.75" style="144" customWidth="1"/>
    <col min="765" max="765" width="39.375" style="144" customWidth="1"/>
    <col min="766" max="766" width="7.625" style="144" bestFit="1" customWidth="1"/>
    <col min="767" max="767" width="6.625" style="144" bestFit="1" customWidth="1"/>
    <col min="768" max="768" width="14.375" style="144" bestFit="1" customWidth="1"/>
    <col min="769" max="769" width="12.125" style="144" customWidth="1"/>
    <col min="770" max="770" width="10.375" style="144" bestFit="1" customWidth="1"/>
    <col min="771" max="771" width="8.375" style="144" bestFit="1" customWidth="1"/>
    <col min="772" max="772" width="10" style="144" bestFit="1" customWidth="1"/>
    <col min="773" max="773" width="11" style="144" bestFit="1" customWidth="1"/>
    <col min="774" max="774" width="8.375" style="144" bestFit="1" customWidth="1"/>
    <col min="775" max="775" width="21.125" style="144" bestFit="1" customWidth="1"/>
    <col min="776" max="776" width="7.875" style="144" customWidth="1"/>
    <col min="777" max="1015" width="15.625" style="144"/>
    <col min="1016" max="1016" width="6.625" style="144" customWidth="1"/>
    <col min="1017" max="1017" width="14.875" style="144" customWidth="1"/>
    <col min="1018" max="1018" width="4.875" style="144" bestFit="1" customWidth="1"/>
    <col min="1019" max="1019" width="11.625" style="144" bestFit="1" customWidth="1"/>
    <col min="1020" max="1020" width="13.75" style="144" customWidth="1"/>
    <col min="1021" max="1021" width="39.375" style="144" customWidth="1"/>
    <col min="1022" max="1022" width="7.625" style="144" bestFit="1" customWidth="1"/>
    <col min="1023" max="1023" width="6.625" style="144" bestFit="1" customWidth="1"/>
    <col min="1024" max="1024" width="14.375" style="144" bestFit="1" customWidth="1"/>
    <col min="1025" max="1025" width="12.125" style="144" customWidth="1"/>
    <col min="1026" max="1026" width="10.375" style="144" bestFit="1" customWidth="1"/>
    <col min="1027" max="1027" width="8.375" style="144" bestFit="1" customWidth="1"/>
    <col min="1028" max="1028" width="10" style="144" bestFit="1" customWidth="1"/>
    <col min="1029" max="1029" width="11" style="144" bestFit="1" customWidth="1"/>
    <col min="1030" max="1030" width="8.375" style="144" bestFit="1" customWidth="1"/>
    <col min="1031" max="1031" width="21.125" style="144" bestFit="1" customWidth="1"/>
    <col min="1032" max="1032" width="7.875" style="144" customWidth="1"/>
    <col min="1033" max="1271" width="15.625" style="144"/>
    <col min="1272" max="1272" width="6.625" style="144" customWidth="1"/>
    <col min="1273" max="1273" width="14.875" style="144" customWidth="1"/>
    <col min="1274" max="1274" width="4.875" style="144" bestFit="1" customWidth="1"/>
    <col min="1275" max="1275" width="11.625" style="144" bestFit="1" customWidth="1"/>
    <col min="1276" max="1276" width="13.75" style="144" customWidth="1"/>
    <col min="1277" max="1277" width="39.375" style="144" customWidth="1"/>
    <col min="1278" max="1278" width="7.625" style="144" bestFit="1" customWidth="1"/>
    <col min="1279" max="1279" width="6.625" style="144" bestFit="1" customWidth="1"/>
    <col min="1280" max="1280" width="14.375" style="144" bestFit="1" customWidth="1"/>
    <col min="1281" max="1281" width="12.125" style="144" customWidth="1"/>
    <col min="1282" max="1282" width="10.375" style="144" bestFit="1" customWidth="1"/>
    <col min="1283" max="1283" width="8.375" style="144" bestFit="1" customWidth="1"/>
    <col min="1284" max="1284" width="10" style="144" bestFit="1" customWidth="1"/>
    <col min="1285" max="1285" width="11" style="144" bestFit="1" customWidth="1"/>
    <col min="1286" max="1286" width="8.375" style="144" bestFit="1" customWidth="1"/>
    <col min="1287" max="1287" width="21.125" style="144" bestFit="1" customWidth="1"/>
    <col min="1288" max="1288" width="7.875" style="144" customWidth="1"/>
    <col min="1289" max="1527" width="15.625" style="144"/>
    <col min="1528" max="1528" width="6.625" style="144" customWidth="1"/>
    <col min="1529" max="1529" width="14.875" style="144" customWidth="1"/>
    <col min="1530" max="1530" width="4.875" style="144" bestFit="1" customWidth="1"/>
    <col min="1531" max="1531" width="11.625" style="144" bestFit="1" customWidth="1"/>
    <col min="1532" max="1532" width="13.75" style="144" customWidth="1"/>
    <col min="1533" max="1533" width="39.375" style="144" customWidth="1"/>
    <col min="1534" max="1534" width="7.625" style="144" bestFit="1" customWidth="1"/>
    <col min="1535" max="1535" width="6.625" style="144" bestFit="1" customWidth="1"/>
    <col min="1536" max="1536" width="14.375" style="144" bestFit="1" customWidth="1"/>
    <col min="1537" max="1537" width="12.125" style="144" customWidth="1"/>
    <col min="1538" max="1538" width="10.375" style="144" bestFit="1" customWidth="1"/>
    <col min="1539" max="1539" width="8.375" style="144" bestFit="1" customWidth="1"/>
    <col min="1540" max="1540" width="10" style="144" bestFit="1" customWidth="1"/>
    <col min="1541" max="1541" width="11" style="144" bestFit="1" customWidth="1"/>
    <col min="1542" max="1542" width="8.375" style="144" bestFit="1" customWidth="1"/>
    <col min="1543" max="1543" width="21.125" style="144" bestFit="1" customWidth="1"/>
    <col min="1544" max="1544" width="7.875" style="144" customWidth="1"/>
    <col min="1545" max="1783" width="15.625" style="144"/>
    <col min="1784" max="1784" width="6.625" style="144" customWidth="1"/>
    <col min="1785" max="1785" width="14.875" style="144" customWidth="1"/>
    <col min="1786" max="1786" width="4.875" style="144" bestFit="1" customWidth="1"/>
    <col min="1787" max="1787" width="11.625" style="144" bestFit="1" customWidth="1"/>
    <col min="1788" max="1788" width="13.75" style="144" customWidth="1"/>
    <col min="1789" max="1789" width="39.375" style="144" customWidth="1"/>
    <col min="1790" max="1790" width="7.625" style="144" bestFit="1" customWidth="1"/>
    <col min="1791" max="1791" width="6.625" style="144" bestFit="1" customWidth="1"/>
    <col min="1792" max="1792" width="14.375" style="144" bestFit="1" customWidth="1"/>
    <col min="1793" max="1793" width="12.125" style="144" customWidth="1"/>
    <col min="1794" max="1794" width="10.375" style="144" bestFit="1" customWidth="1"/>
    <col min="1795" max="1795" width="8.375" style="144" bestFit="1" customWidth="1"/>
    <col min="1796" max="1796" width="10" style="144" bestFit="1" customWidth="1"/>
    <col min="1797" max="1797" width="11" style="144" bestFit="1" customWidth="1"/>
    <col min="1798" max="1798" width="8.375" style="144" bestFit="1" customWidth="1"/>
    <col min="1799" max="1799" width="21.125" style="144" bestFit="1" customWidth="1"/>
    <col min="1800" max="1800" width="7.875" style="144" customWidth="1"/>
    <col min="1801" max="2039" width="15.625" style="144"/>
    <col min="2040" max="2040" width="6.625" style="144" customWidth="1"/>
    <col min="2041" max="2041" width="14.875" style="144" customWidth="1"/>
    <col min="2042" max="2042" width="4.875" style="144" bestFit="1" customWidth="1"/>
    <col min="2043" max="2043" width="11.625" style="144" bestFit="1" customWidth="1"/>
    <col min="2044" max="2044" width="13.75" style="144" customWidth="1"/>
    <col min="2045" max="2045" width="39.375" style="144" customWidth="1"/>
    <col min="2046" max="2046" width="7.625" style="144" bestFit="1" customWidth="1"/>
    <col min="2047" max="2047" width="6.625" style="144" bestFit="1" customWidth="1"/>
    <col min="2048" max="2048" width="14.375" style="144" bestFit="1" customWidth="1"/>
    <col min="2049" max="2049" width="12.125" style="144" customWidth="1"/>
    <col min="2050" max="2050" width="10.375" style="144" bestFit="1" customWidth="1"/>
    <col min="2051" max="2051" width="8.375" style="144" bestFit="1" customWidth="1"/>
    <col min="2052" max="2052" width="10" style="144" bestFit="1" customWidth="1"/>
    <col min="2053" max="2053" width="11" style="144" bestFit="1" customWidth="1"/>
    <col min="2054" max="2054" width="8.375" style="144" bestFit="1" customWidth="1"/>
    <col min="2055" max="2055" width="21.125" style="144" bestFit="1" customWidth="1"/>
    <col min="2056" max="2056" width="7.875" style="144" customWidth="1"/>
    <col min="2057" max="2295" width="15.625" style="144"/>
    <col min="2296" max="2296" width="6.625" style="144" customWidth="1"/>
    <col min="2297" max="2297" width="14.875" style="144" customWidth="1"/>
    <col min="2298" max="2298" width="4.875" style="144" bestFit="1" customWidth="1"/>
    <col min="2299" max="2299" width="11.625" style="144" bestFit="1" customWidth="1"/>
    <col min="2300" max="2300" width="13.75" style="144" customWidth="1"/>
    <col min="2301" max="2301" width="39.375" style="144" customWidth="1"/>
    <col min="2302" max="2302" width="7.625" style="144" bestFit="1" customWidth="1"/>
    <col min="2303" max="2303" width="6.625" style="144" bestFit="1" customWidth="1"/>
    <col min="2304" max="2304" width="14.375" style="144" bestFit="1" customWidth="1"/>
    <col min="2305" max="2305" width="12.125" style="144" customWidth="1"/>
    <col min="2306" max="2306" width="10.375" style="144" bestFit="1" customWidth="1"/>
    <col min="2307" max="2307" width="8.375" style="144" bestFit="1" customWidth="1"/>
    <col min="2308" max="2308" width="10" style="144" bestFit="1" customWidth="1"/>
    <col min="2309" max="2309" width="11" style="144" bestFit="1" customWidth="1"/>
    <col min="2310" max="2310" width="8.375" style="144" bestFit="1" customWidth="1"/>
    <col min="2311" max="2311" width="21.125" style="144" bestFit="1" customWidth="1"/>
    <col min="2312" max="2312" width="7.875" style="144" customWidth="1"/>
    <col min="2313" max="2551" width="15.625" style="144"/>
    <col min="2552" max="2552" width="6.625" style="144" customWidth="1"/>
    <col min="2553" max="2553" width="14.875" style="144" customWidth="1"/>
    <col min="2554" max="2554" width="4.875" style="144" bestFit="1" customWidth="1"/>
    <col min="2555" max="2555" width="11.625" style="144" bestFit="1" customWidth="1"/>
    <col min="2556" max="2556" width="13.75" style="144" customWidth="1"/>
    <col min="2557" max="2557" width="39.375" style="144" customWidth="1"/>
    <col min="2558" max="2558" width="7.625" style="144" bestFit="1" customWidth="1"/>
    <col min="2559" max="2559" width="6.625" style="144" bestFit="1" customWidth="1"/>
    <col min="2560" max="2560" width="14.375" style="144" bestFit="1" customWidth="1"/>
    <col min="2561" max="2561" width="12.125" style="144" customWidth="1"/>
    <col min="2562" max="2562" width="10.375" style="144" bestFit="1" customWidth="1"/>
    <col min="2563" max="2563" width="8.375" style="144" bestFit="1" customWidth="1"/>
    <col min="2564" max="2564" width="10" style="144" bestFit="1" customWidth="1"/>
    <col min="2565" max="2565" width="11" style="144" bestFit="1" customWidth="1"/>
    <col min="2566" max="2566" width="8.375" style="144" bestFit="1" customWidth="1"/>
    <col min="2567" max="2567" width="21.125" style="144" bestFit="1" customWidth="1"/>
    <col min="2568" max="2568" width="7.875" style="144" customWidth="1"/>
    <col min="2569" max="2807" width="15.625" style="144"/>
    <col min="2808" max="2808" width="6.625" style="144" customWidth="1"/>
    <col min="2809" max="2809" width="14.875" style="144" customWidth="1"/>
    <col min="2810" max="2810" width="4.875" style="144" bestFit="1" customWidth="1"/>
    <col min="2811" max="2811" width="11.625" style="144" bestFit="1" customWidth="1"/>
    <col min="2812" max="2812" width="13.75" style="144" customWidth="1"/>
    <col min="2813" max="2813" width="39.375" style="144" customWidth="1"/>
    <col min="2814" max="2814" width="7.625" style="144" bestFit="1" customWidth="1"/>
    <col min="2815" max="2815" width="6.625" style="144" bestFit="1" customWidth="1"/>
    <col min="2816" max="2816" width="14.375" style="144" bestFit="1" customWidth="1"/>
    <col min="2817" max="2817" width="12.125" style="144" customWidth="1"/>
    <col min="2818" max="2818" width="10.375" style="144" bestFit="1" customWidth="1"/>
    <col min="2819" max="2819" width="8.375" style="144" bestFit="1" customWidth="1"/>
    <col min="2820" max="2820" width="10" style="144" bestFit="1" customWidth="1"/>
    <col min="2821" max="2821" width="11" style="144" bestFit="1" customWidth="1"/>
    <col min="2822" max="2822" width="8.375" style="144" bestFit="1" customWidth="1"/>
    <col min="2823" max="2823" width="21.125" style="144" bestFit="1" customWidth="1"/>
    <col min="2824" max="2824" width="7.875" style="144" customWidth="1"/>
    <col min="2825" max="3063" width="15.625" style="144"/>
    <col min="3064" max="3064" width="6.625" style="144" customWidth="1"/>
    <col min="3065" max="3065" width="14.875" style="144" customWidth="1"/>
    <col min="3066" max="3066" width="4.875" style="144" bestFit="1" customWidth="1"/>
    <col min="3067" max="3067" width="11.625" style="144" bestFit="1" customWidth="1"/>
    <col min="3068" max="3068" width="13.75" style="144" customWidth="1"/>
    <col min="3069" max="3069" width="39.375" style="144" customWidth="1"/>
    <col min="3070" max="3070" width="7.625" style="144" bestFit="1" customWidth="1"/>
    <col min="3071" max="3071" width="6.625" style="144" bestFit="1" customWidth="1"/>
    <col min="3072" max="3072" width="14.375" style="144" bestFit="1" customWidth="1"/>
    <col min="3073" max="3073" width="12.125" style="144" customWidth="1"/>
    <col min="3074" max="3074" width="10.375" style="144" bestFit="1" customWidth="1"/>
    <col min="3075" max="3075" width="8.375" style="144" bestFit="1" customWidth="1"/>
    <col min="3076" max="3076" width="10" style="144" bestFit="1" customWidth="1"/>
    <col min="3077" max="3077" width="11" style="144" bestFit="1" customWidth="1"/>
    <col min="3078" max="3078" width="8.375" style="144" bestFit="1" customWidth="1"/>
    <col min="3079" max="3079" width="21.125" style="144" bestFit="1" customWidth="1"/>
    <col min="3080" max="3080" width="7.875" style="144" customWidth="1"/>
    <col min="3081" max="3319" width="15.625" style="144"/>
    <col min="3320" max="3320" width="6.625" style="144" customWidth="1"/>
    <col min="3321" max="3321" width="14.875" style="144" customWidth="1"/>
    <col min="3322" max="3322" width="4.875" style="144" bestFit="1" customWidth="1"/>
    <col min="3323" max="3323" width="11.625" style="144" bestFit="1" customWidth="1"/>
    <col min="3324" max="3324" width="13.75" style="144" customWidth="1"/>
    <col min="3325" max="3325" width="39.375" style="144" customWidth="1"/>
    <col min="3326" max="3326" width="7.625" style="144" bestFit="1" customWidth="1"/>
    <col min="3327" max="3327" width="6.625" style="144" bestFit="1" customWidth="1"/>
    <col min="3328" max="3328" width="14.375" style="144" bestFit="1" customWidth="1"/>
    <col min="3329" max="3329" width="12.125" style="144" customWidth="1"/>
    <col min="3330" max="3330" width="10.375" style="144" bestFit="1" customWidth="1"/>
    <col min="3331" max="3331" width="8.375" style="144" bestFit="1" customWidth="1"/>
    <col min="3332" max="3332" width="10" style="144" bestFit="1" customWidth="1"/>
    <col min="3333" max="3333" width="11" style="144" bestFit="1" customWidth="1"/>
    <col min="3334" max="3334" width="8.375" style="144" bestFit="1" customWidth="1"/>
    <col min="3335" max="3335" width="21.125" style="144" bestFit="1" customWidth="1"/>
    <col min="3336" max="3336" width="7.875" style="144" customWidth="1"/>
    <col min="3337" max="3575" width="15.625" style="144"/>
    <col min="3576" max="3576" width="6.625" style="144" customWidth="1"/>
    <col min="3577" max="3577" width="14.875" style="144" customWidth="1"/>
    <col min="3578" max="3578" width="4.875" style="144" bestFit="1" customWidth="1"/>
    <col min="3579" max="3579" width="11.625" style="144" bestFit="1" customWidth="1"/>
    <col min="3580" max="3580" width="13.75" style="144" customWidth="1"/>
    <col min="3581" max="3581" width="39.375" style="144" customWidth="1"/>
    <col min="3582" max="3582" width="7.625" style="144" bestFit="1" customWidth="1"/>
    <col min="3583" max="3583" width="6.625" style="144" bestFit="1" customWidth="1"/>
    <col min="3584" max="3584" width="14.375" style="144" bestFit="1" customWidth="1"/>
    <col min="3585" max="3585" width="12.125" style="144" customWidth="1"/>
    <col min="3586" max="3586" width="10.375" style="144" bestFit="1" customWidth="1"/>
    <col min="3587" max="3587" width="8.375" style="144" bestFit="1" customWidth="1"/>
    <col min="3588" max="3588" width="10" style="144" bestFit="1" customWidth="1"/>
    <col min="3589" max="3589" width="11" style="144" bestFit="1" customWidth="1"/>
    <col min="3590" max="3590" width="8.375" style="144" bestFit="1" customWidth="1"/>
    <col min="3591" max="3591" width="21.125" style="144" bestFit="1" customWidth="1"/>
    <col min="3592" max="3592" width="7.875" style="144" customWidth="1"/>
    <col min="3593" max="3831" width="15.625" style="144"/>
    <col min="3832" max="3832" width="6.625" style="144" customWidth="1"/>
    <col min="3833" max="3833" width="14.875" style="144" customWidth="1"/>
    <col min="3834" max="3834" width="4.875" style="144" bestFit="1" customWidth="1"/>
    <col min="3835" max="3835" width="11.625" style="144" bestFit="1" customWidth="1"/>
    <col min="3836" max="3836" width="13.75" style="144" customWidth="1"/>
    <col min="3837" max="3837" width="39.375" style="144" customWidth="1"/>
    <col min="3838" max="3838" width="7.625" style="144" bestFit="1" customWidth="1"/>
    <col min="3839" max="3839" width="6.625" style="144" bestFit="1" customWidth="1"/>
    <col min="3840" max="3840" width="14.375" style="144" bestFit="1" customWidth="1"/>
    <col min="3841" max="3841" width="12.125" style="144" customWidth="1"/>
    <col min="3842" max="3842" width="10.375" style="144" bestFit="1" customWidth="1"/>
    <col min="3843" max="3843" width="8.375" style="144" bestFit="1" customWidth="1"/>
    <col min="3844" max="3844" width="10" style="144" bestFit="1" customWidth="1"/>
    <col min="3845" max="3845" width="11" style="144" bestFit="1" customWidth="1"/>
    <col min="3846" max="3846" width="8.375" style="144" bestFit="1" customWidth="1"/>
    <col min="3847" max="3847" width="21.125" style="144" bestFit="1" customWidth="1"/>
    <col min="3848" max="3848" width="7.875" style="144" customWidth="1"/>
    <col min="3849" max="4087" width="15.625" style="144"/>
    <col min="4088" max="4088" width="6.625" style="144" customWidth="1"/>
    <col min="4089" max="4089" width="14.875" style="144" customWidth="1"/>
    <col min="4090" max="4090" width="4.875" style="144" bestFit="1" customWidth="1"/>
    <col min="4091" max="4091" width="11.625" style="144" bestFit="1" customWidth="1"/>
    <col min="4092" max="4092" width="13.75" style="144" customWidth="1"/>
    <col min="4093" max="4093" width="39.375" style="144" customWidth="1"/>
    <col min="4094" max="4094" width="7.625" style="144" bestFit="1" customWidth="1"/>
    <col min="4095" max="4095" width="6.625" style="144" bestFit="1" customWidth="1"/>
    <col min="4096" max="4096" width="14.375" style="144" bestFit="1" customWidth="1"/>
    <col min="4097" max="4097" width="12.125" style="144" customWidth="1"/>
    <col min="4098" max="4098" width="10.375" style="144" bestFit="1" customWidth="1"/>
    <col min="4099" max="4099" width="8.375" style="144" bestFit="1" customWidth="1"/>
    <col min="4100" max="4100" width="10" style="144" bestFit="1" customWidth="1"/>
    <col min="4101" max="4101" width="11" style="144" bestFit="1" customWidth="1"/>
    <col min="4102" max="4102" width="8.375" style="144" bestFit="1" customWidth="1"/>
    <col min="4103" max="4103" width="21.125" style="144" bestFit="1" customWidth="1"/>
    <col min="4104" max="4104" width="7.875" style="144" customWidth="1"/>
    <col min="4105" max="4343" width="15.625" style="144"/>
    <col min="4344" max="4344" width="6.625" style="144" customWidth="1"/>
    <col min="4345" max="4345" width="14.875" style="144" customWidth="1"/>
    <col min="4346" max="4346" width="4.875" style="144" bestFit="1" customWidth="1"/>
    <col min="4347" max="4347" width="11.625" style="144" bestFit="1" customWidth="1"/>
    <col min="4348" max="4348" width="13.75" style="144" customWidth="1"/>
    <col min="4349" max="4349" width="39.375" style="144" customWidth="1"/>
    <col min="4350" max="4350" width="7.625" style="144" bestFit="1" customWidth="1"/>
    <col min="4351" max="4351" width="6.625" style="144" bestFit="1" customWidth="1"/>
    <col min="4352" max="4352" width="14.375" style="144" bestFit="1" customWidth="1"/>
    <col min="4353" max="4353" width="12.125" style="144" customWidth="1"/>
    <col min="4354" max="4354" width="10.375" style="144" bestFit="1" customWidth="1"/>
    <col min="4355" max="4355" width="8.375" style="144" bestFit="1" customWidth="1"/>
    <col min="4356" max="4356" width="10" style="144" bestFit="1" customWidth="1"/>
    <col min="4357" max="4357" width="11" style="144" bestFit="1" customWidth="1"/>
    <col min="4358" max="4358" width="8.375" style="144" bestFit="1" customWidth="1"/>
    <col min="4359" max="4359" width="21.125" style="144" bestFit="1" customWidth="1"/>
    <col min="4360" max="4360" width="7.875" style="144" customWidth="1"/>
    <col min="4361" max="4599" width="15.625" style="144"/>
    <col min="4600" max="4600" width="6.625" style="144" customWidth="1"/>
    <col min="4601" max="4601" width="14.875" style="144" customWidth="1"/>
    <col min="4602" max="4602" width="4.875" style="144" bestFit="1" customWidth="1"/>
    <col min="4603" max="4603" width="11.625" style="144" bestFit="1" customWidth="1"/>
    <col min="4604" max="4604" width="13.75" style="144" customWidth="1"/>
    <col min="4605" max="4605" width="39.375" style="144" customWidth="1"/>
    <col min="4606" max="4606" width="7.625" style="144" bestFit="1" customWidth="1"/>
    <col min="4607" max="4607" width="6.625" style="144" bestFit="1" customWidth="1"/>
    <col min="4608" max="4608" width="14.375" style="144" bestFit="1" customWidth="1"/>
    <col min="4609" max="4609" width="12.125" style="144" customWidth="1"/>
    <col min="4610" max="4610" width="10.375" style="144" bestFit="1" customWidth="1"/>
    <col min="4611" max="4611" width="8.375" style="144" bestFit="1" customWidth="1"/>
    <col min="4612" max="4612" width="10" style="144" bestFit="1" customWidth="1"/>
    <col min="4613" max="4613" width="11" style="144" bestFit="1" customWidth="1"/>
    <col min="4614" max="4614" width="8.375" style="144" bestFit="1" customWidth="1"/>
    <col min="4615" max="4615" width="21.125" style="144" bestFit="1" customWidth="1"/>
    <col min="4616" max="4616" width="7.875" style="144" customWidth="1"/>
    <col min="4617" max="4855" width="15.625" style="144"/>
    <col min="4856" max="4856" width="6.625" style="144" customWidth="1"/>
    <col min="4857" max="4857" width="14.875" style="144" customWidth="1"/>
    <col min="4858" max="4858" width="4.875" style="144" bestFit="1" customWidth="1"/>
    <col min="4859" max="4859" width="11.625" style="144" bestFit="1" customWidth="1"/>
    <col min="4860" max="4860" width="13.75" style="144" customWidth="1"/>
    <col min="4861" max="4861" width="39.375" style="144" customWidth="1"/>
    <col min="4862" max="4862" width="7.625" style="144" bestFit="1" customWidth="1"/>
    <col min="4863" max="4863" width="6.625" style="144" bestFit="1" customWidth="1"/>
    <col min="4864" max="4864" width="14.375" style="144" bestFit="1" customWidth="1"/>
    <col min="4865" max="4865" width="12.125" style="144" customWidth="1"/>
    <col min="4866" max="4866" width="10.375" style="144" bestFit="1" customWidth="1"/>
    <col min="4867" max="4867" width="8.375" style="144" bestFit="1" customWidth="1"/>
    <col min="4868" max="4868" width="10" style="144" bestFit="1" customWidth="1"/>
    <col min="4869" max="4869" width="11" style="144" bestFit="1" customWidth="1"/>
    <col min="4870" max="4870" width="8.375" style="144" bestFit="1" customWidth="1"/>
    <col min="4871" max="4871" width="21.125" style="144" bestFit="1" customWidth="1"/>
    <col min="4872" max="4872" width="7.875" style="144" customWidth="1"/>
    <col min="4873" max="5111" width="15.625" style="144"/>
    <col min="5112" max="5112" width="6.625" style="144" customWidth="1"/>
    <col min="5113" max="5113" width="14.875" style="144" customWidth="1"/>
    <col min="5114" max="5114" width="4.875" style="144" bestFit="1" customWidth="1"/>
    <col min="5115" max="5115" width="11.625" style="144" bestFit="1" customWidth="1"/>
    <col min="5116" max="5116" width="13.75" style="144" customWidth="1"/>
    <col min="5117" max="5117" width="39.375" style="144" customWidth="1"/>
    <col min="5118" max="5118" width="7.625" style="144" bestFit="1" customWidth="1"/>
    <col min="5119" max="5119" width="6.625" style="144" bestFit="1" customWidth="1"/>
    <col min="5120" max="5120" width="14.375" style="144" bestFit="1" customWidth="1"/>
    <col min="5121" max="5121" width="12.125" style="144" customWidth="1"/>
    <col min="5122" max="5122" width="10.375" style="144" bestFit="1" customWidth="1"/>
    <col min="5123" max="5123" width="8.375" style="144" bestFit="1" customWidth="1"/>
    <col min="5124" max="5124" width="10" style="144" bestFit="1" customWidth="1"/>
    <col min="5125" max="5125" width="11" style="144" bestFit="1" customWidth="1"/>
    <col min="5126" max="5126" width="8.375" style="144" bestFit="1" customWidth="1"/>
    <col min="5127" max="5127" width="21.125" style="144" bestFit="1" customWidth="1"/>
    <col min="5128" max="5128" width="7.875" style="144" customWidth="1"/>
    <col min="5129" max="5367" width="15.625" style="144"/>
    <col min="5368" max="5368" width="6.625" style="144" customWidth="1"/>
    <col min="5369" max="5369" width="14.875" style="144" customWidth="1"/>
    <col min="5370" max="5370" width="4.875" style="144" bestFit="1" customWidth="1"/>
    <col min="5371" max="5371" width="11.625" style="144" bestFit="1" customWidth="1"/>
    <col min="5372" max="5372" width="13.75" style="144" customWidth="1"/>
    <col min="5373" max="5373" width="39.375" style="144" customWidth="1"/>
    <col min="5374" max="5374" width="7.625" style="144" bestFit="1" customWidth="1"/>
    <col min="5375" max="5375" width="6.625" style="144" bestFit="1" customWidth="1"/>
    <col min="5376" max="5376" width="14.375" style="144" bestFit="1" customWidth="1"/>
    <col min="5377" max="5377" width="12.125" style="144" customWidth="1"/>
    <col min="5378" max="5378" width="10.375" style="144" bestFit="1" customWidth="1"/>
    <col min="5379" max="5379" width="8.375" style="144" bestFit="1" customWidth="1"/>
    <col min="5380" max="5380" width="10" style="144" bestFit="1" customWidth="1"/>
    <col min="5381" max="5381" width="11" style="144" bestFit="1" customWidth="1"/>
    <col min="5382" max="5382" width="8.375" style="144" bestFit="1" customWidth="1"/>
    <col min="5383" max="5383" width="21.125" style="144" bestFit="1" customWidth="1"/>
    <col min="5384" max="5384" width="7.875" style="144" customWidth="1"/>
    <col min="5385" max="5623" width="15.625" style="144"/>
    <col min="5624" max="5624" width="6.625" style="144" customWidth="1"/>
    <col min="5625" max="5625" width="14.875" style="144" customWidth="1"/>
    <col min="5626" max="5626" width="4.875" style="144" bestFit="1" customWidth="1"/>
    <col min="5627" max="5627" width="11.625" style="144" bestFit="1" customWidth="1"/>
    <col min="5628" max="5628" width="13.75" style="144" customWidth="1"/>
    <col min="5629" max="5629" width="39.375" style="144" customWidth="1"/>
    <col min="5630" max="5630" width="7.625" style="144" bestFit="1" customWidth="1"/>
    <col min="5631" max="5631" width="6.625" style="144" bestFit="1" customWidth="1"/>
    <col min="5632" max="5632" width="14.375" style="144" bestFit="1" customWidth="1"/>
    <col min="5633" max="5633" width="12.125" style="144" customWidth="1"/>
    <col min="5634" max="5634" width="10.375" style="144" bestFit="1" customWidth="1"/>
    <col min="5635" max="5635" width="8.375" style="144" bestFit="1" customWidth="1"/>
    <col min="5636" max="5636" width="10" style="144" bestFit="1" customWidth="1"/>
    <col min="5637" max="5637" width="11" style="144" bestFit="1" customWidth="1"/>
    <col min="5638" max="5638" width="8.375" style="144" bestFit="1" customWidth="1"/>
    <col min="5639" max="5639" width="21.125" style="144" bestFit="1" customWidth="1"/>
    <col min="5640" max="5640" width="7.875" style="144" customWidth="1"/>
    <col min="5641" max="5879" width="15.625" style="144"/>
    <col min="5880" max="5880" width="6.625" style="144" customWidth="1"/>
    <col min="5881" max="5881" width="14.875" style="144" customWidth="1"/>
    <col min="5882" max="5882" width="4.875" style="144" bestFit="1" customWidth="1"/>
    <col min="5883" max="5883" width="11.625" style="144" bestFit="1" customWidth="1"/>
    <col min="5884" max="5884" width="13.75" style="144" customWidth="1"/>
    <col min="5885" max="5885" width="39.375" style="144" customWidth="1"/>
    <col min="5886" max="5886" width="7.625" style="144" bestFit="1" customWidth="1"/>
    <col min="5887" max="5887" width="6.625" style="144" bestFit="1" customWidth="1"/>
    <col min="5888" max="5888" width="14.375" style="144" bestFit="1" customWidth="1"/>
    <col min="5889" max="5889" width="12.125" style="144" customWidth="1"/>
    <col min="5890" max="5890" width="10.375" style="144" bestFit="1" customWidth="1"/>
    <col min="5891" max="5891" width="8.375" style="144" bestFit="1" customWidth="1"/>
    <col min="5892" max="5892" width="10" style="144" bestFit="1" customWidth="1"/>
    <col min="5893" max="5893" width="11" style="144" bestFit="1" customWidth="1"/>
    <col min="5894" max="5894" width="8.375" style="144" bestFit="1" customWidth="1"/>
    <col min="5895" max="5895" width="21.125" style="144" bestFit="1" customWidth="1"/>
    <col min="5896" max="5896" width="7.875" style="144" customWidth="1"/>
    <col min="5897" max="6135" width="15.625" style="144"/>
    <col min="6136" max="6136" width="6.625" style="144" customWidth="1"/>
    <col min="6137" max="6137" width="14.875" style="144" customWidth="1"/>
    <col min="6138" max="6138" width="4.875" style="144" bestFit="1" customWidth="1"/>
    <col min="6139" max="6139" width="11.625" style="144" bestFit="1" customWidth="1"/>
    <col min="6140" max="6140" width="13.75" style="144" customWidth="1"/>
    <col min="6141" max="6141" width="39.375" style="144" customWidth="1"/>
    <col min="6142" max="6142" width="7.625" style="144" bestFit="1" customWidth="1"/>
    <col min="6143" max="6143" width="6.625" style="144" bestFit="1" customWidth="1"/>
    <col min="6144" max="6144" width="14.375" style="144" bestFit="1" customWidth="1"/>
    <col min="6145" max="6145" width="12.125" style="144" customWidth="1"/>
    <col min="6146" max="6146" width="10.375" style="144" bestFit="1" customWidth="1"/>
    <col min="6147" max="6147" width="8.375" style="144" bestFit="1" customWidth="1"/>
    <col min="6148" max="6148" width="10" style="144" bestFit="1" customWidth="1"/>
    <col min="6149" max="6149" width="11" style="144" bestFit="1" customWidth="1"/>
    <col min="6150" max="6150" width="8.375" style="144" bestFit="1" customWidth="1"/>
    <col min="6151" max="6151" width="21.125" style="144" bestFit="1" customWidth="1"/>
    <col min="6152" max="6152" width="7.875" style="144" customWidth="1"/>
    <col min="6153" max="6391" width="15.625" style="144"/>
    <col min="6392" max="6392" width="6.625" style="144" customWidth="1"/>
    <col min="6393" max="6393" width="14.875" style="144" customWidth="1"/>
    <col min="6394" max="6394" width="4.875" style="144" bestFit="1" customWidth="1"/>
    <col min="6395" max="6395" width="11.625" style="144" bestFit="1" customWidth="1"/>
    <col min="6396" max="6396" width="13.75" style="144" customWidth="1"/>
    <col min="6397" max="6397" width="39.375" style="144" customWidth="1"/>
    <col min="6398" max="6398" width="7.625" style="144" bestFit="1" customWidth="1"/>
    <col min="6399" max="6399" width="6.625" style="144" bestFit="1" customWidth="1"/>
    <col min="6400" max="6400" width="14.375" style="144" bestFit="1" customWidth="1"/>
    <col min="6401" max="6401" width="12.125" style="144" customWidth="1"/>
    <col min="6402" max="6402" width="10.375" style="144" bestFit="1" customWidth="1"/>
    <col min="6403" max="6403" width="8.375" style="144" bestFit="1" customWidth="1"/>
    <col min="6404" max="6404" width="10" style="144" bestFit="1" customWidth="1"/>
    <col min="6405" max="6405" width="11" style="144" bestFit="1" customWidth="1"/>
    <col min="6406" max="6406" width="8.375" style="144" bestFit="1" customWidth="1"/>
    <col min="6407" max="6407" width="21.125" style="144" bestFit="1" customWidth="1"/>
    <col min="6408" max="6408" width="7.875" style="144" customWidth="1"/>
    <col min="6409" max="6647" width="15.625" style="144"/>
    <col min="6648" max="6648" width="6.625" style="144" customWidth="1"/>
    <col min="6649" max="6649" width="14.875" style="144" customWidth="1"/>
    <col min="6650" max="6650" width="4.875" style="144" bestFit="1" customWidth="1"/>
    <col min="6651" max="6651" width="11.625" style="144" bestFit="1" customWidth="1"/>
    <col min="6652" max="6652" width="13.75" style="144" customWidth="1"/>
    <col min="6653" max="6653" width="39.375" style="144" customWidth="1"/>
    <col min="6654" max="6654" width="7.625" style="144" bestFit="1" customWidth="1"/>
    <col min="6655" max="6655" width="6.625" style="144" bestFit="1" customWidth="1"/>
    <col min="6656" max="6656" width="14.375" style="144" bestFit="1" customWidth="1"/>
    <col min="6657" max="6657" width="12.125" style="144" customWidth="1"/>
    <col min="6658" max="6658" width="10.375" style="144" bestFit="1" customWidth="1"/>
    <col min="6659" max="6659" width="8.375" style="144" bestFit="1" customWidth="1"/>
    <col min="6660" max="6660" width="10" style="144" bestFit="1" customWidth="1"/>
    <col min="6661" max="6661" width="11" style="144" bestFit="1" customWidth="1"/>
    <col min="6662" max="6662" width="8.375" style="144" bestFit="1" customWidth="1"/>
    <col min="6663" max="6663" width="21.125" style="144" bestFit="1" customWidth="1"/>
    <col min="6664" max="6664" width="7.875" style="144" customWidth="1"/>
    <col min="6665" max="6903" width="15.625" style="144"/>
    <col min="6904" max="6904" width="6.625" style="144" customWidth="1"/>
    <col min="6905" max="6905" width="14.875" style="144" customWidth="1"/>
    <col min="6906" max="6906" width="4.875" style="144" bestFit="1" customWidth="1"/>
    <col min="6907" max="6907" width="11.625" style="144" bestFit="1" customWidth="1"/>
    <col min="6908" max="6908" width="13.75" style="144" customWidth="1"/>
    <col min="6909" max="6909" width="39.375" style="144" customWidth="1"/>
    <col min="6910" max="6910" width="7.625" style="144" bestFit="1" customWidth="1"/>
    <col min="6911" max="6911" width="6.625" style="144" bestFit="1" customWidth="1"/>
    <col min="6912" max="6912" width="14.375" style="144" bestFit="1" customWidth="1"/>
    <col min="6913" max="6913" width="12.125" style="144" customWidth="1"/>
    <col min="6914" max="6914" width="10.375" style="144" bestFit="1" customWidth="1"/>
    <col min="6915" max="6915" width="8.375" style="144" bestFit="1" customWidth="1"/>
    <col min="6916" max="6916" width="10" style="144" bestFit="1" customWidth="1"/>
    <col min="6917" max="6917" width="11" style="144" bestFit="1" customWidth="1"/>
    <col min="6918" max="6918" width="8.375" style="144" bestFit="1" customWidth="1"/>
    <col min="6919" max="6919" width="21.125" style="144" bestFit="1" customWidth="1"/>
    <col min="6920" max="6920" width="7.875" style="144" customWidth="1"/>
    <col min="6921" max="7159" width="15.625" style="144"/>
    <col min="7160" max="7160" width="6.625" style="144" customWidth="1"/>
    <col min="7161" max="7161" width="14.875" style="144" customWidth="1"/>
    <col min="7162" max="7162" width="4.875" style="144" bestFit="1" customWidth="1"/>
    <col min="7163" max="7163" width="11.625" style="144" bestFit="1" customWidth="1"/>
    <col min="7164" max="7164" width="13.75" style="144" customWidth="1"/>
    <col min="7165" max="7165" width="39.375" style="144" customWidth="1"/>
    <col min="7166" max="7166" width="7.625" style="144" bestFit="1" customWidth="1"/>
    <col min="7167" max="7167" width="6.625" style="144" bestFit="1" customWidth="1"/>
    <col min="7168" max="7168" width="14.375" style="144" bestFit="1" customWidth="1"/>
    <col min="7169" max="7169" width="12.125" style="144" customWidth="1"/>
    <col min="7170" max="7170" width="10.375" style="144" bestFit="1" customWidth="1"/>
    <col min="7171" max="7171" width="8.375" style="144" bestFit="1" customWidth="1"/>
    <col min="7172" max="7172" width="10" style="144" bestFit="1" customWidth="1"/>
    <col min="7173" max="7173" width="11" style="144" bestFit="1" customWidth="1"/>
    <col min="7174" max="7174" width="8.375" style="144" bestFit="1" customWidth="1"/>
    <col min="7175" max="7175" width="21.125" style="144" bestFit="1" customWidth="1"/>
    <col min="7176" max="7176" width="7.875" style="144" customWidth="1"/>
    <col min="7177" max="7415" width="15.625" style="144"/>
    <col min="7416" max="7416" width="6.625" style="144" customWidth="1"/>
    <col min="7417" max="7417" width="14.875" style="144" customWidth="1"/>
    <col min="7418" max="7418" width="4.875" style="144" bestFit="1" customWidth="1"/>
    <col min="7419" max="7419" width="11.625" style="144" bestFit="1" customWidth="1"/>
    <col min="7420" max="7420" width="13.75" style="144" customWidth="1"/>
    <col min="7421" max="7421" width="39.375" style="144" customWidth="1"/>
    <col min="7422" max="7422" width="7.625" style="144" bestFit="1" customWidth="1"/>
    <col min="7423" max="7423" width="6.625" style="144" bestFit="1" customWidth="1"/>
    <col min="7424" max="7424" width="14.375" style="144" bestFit="1" customWidth="1"/>
    <col min="7425" max="7425" width="12.125" style="144" customWidth="1"/>
    <col min="7426" max="7426" width="10.375" style="144" bestFit="1" customWidth="1"/>
    <col min="7427" max="7427" width="8.375" style="144" bestFit="1" customWidth="1"/>
    <col min="7428" max="7428" width="10" style="144" bestFit="1" customWidth="1"/>
    <col min="7429" max="7429" width="11" style="144" bestFit="1" customWidth="1"/>
    <col min="7430" max="7430" width="8.375" style="144" bestFit="1" customWidth="1"/>
    <col min="7431" max="7431" width="21.125" style="144" bestFit="1" customWidth="1"/>
    <col min="7432" max="7432" width="7.875" style="144" customWidth="1"/>
    <col min="7433" max="7671" width="15.625" style="144"/>
    <col min="7672" max="7672" width="6.625" style="144" customWidth="1"/>
    <col min="7673" max="7673" width="14.875" style="144" customWidth="1"/>
    <col min="7674" max="7674" width="4.875" style="144" bestFit="1" customWidth="1"/>
    <col min="7675" max="7675" width="11.625" style="144" bestFit="1" customWidth="1"/>
    <col min="7676" max="7676" width="13.75" style="144" customWidth="1"/>
    <col min="7677" max="7677" width="39.375" style="144" customWidth="1"/>
    <col min="7678" max="7678" width="7.625" style="144" bestFit="1" customWidth="1"/>
    <col min="7679" max="7679" width="6.625" style="144" bestFit="1" customWidth="1"/>
    <col min="7680" max="7680" width="14.375" style="144" bestFit="1" customWidth="1"/>
    <col min="7681" max="7681" width="12.125" style="144" customWidth="1"/>
    <col min="7682" max="7682" width="10.375" style="144" bestFit="1" customWidth="1"/>
    <col min="7683" max="7683" width="8.375" style="144" bestFit="1" customWidth="1"/>
    <col min="7684" max="7684" width="10" style="144" bestFit="1" customWidth="1"/>
    <col min="7685" max="7685" width="11" style="144" bestFit="1" customWidth="1"/>
    <col min="7686" max="7686" width="8.375" style="144" bestFit="1" customWidth="1"/>
    <col min="7687" max="7687" width="21.125" style="144" bestFit="1" customWidth="1"/>
    <col min="7688" max="7688" width="7.875" style="144" customWidth="1"/>
    <col min="7689" max="7927" width="15.625" style="144"/>
    <col min="7928" max="7928" width="6.625" style="144" customWidth="1"/>
    <col min="7929" max="7929" width="14.875" style="144" customWidth="1"/>
    <col min="7930" max="7930" width="4.875" style="144" bestFit="1" customWidth="1"/>
    <col min="7931" max="7931" width="11.625" style="144" bestFit="1" customWidth="1"/>
    <col min="7932" max="7932" width="13.75" style="144" customWidth="1"/>
    <col min="7933" max="7933" width="39.375" style="144" customWidth="1"/>
    <col min="7934" max="7934" width="7.625" style="144" bestFit="1" customWidth="1"/>
    <col min="7935" max="7935" width="6.625" style="144" bestFit="1" customWidth="1"/>
    <col min="7936" max="7936" width="14.375" style="144" bestFit="1" customWidth="1"/>
    <col min="7937" max="7937" width="12.125" style="144" customWidth="1"/>
    <col min="7938" max="7938" width="10.375" style="144" bestFit="1" customWidth="1"/>
    <col min="7939" max="7939" width="8.375" style="144" bestFit="1" customWidth="1"/>
    <col min="7940" max="7940" width="10" style="144" bestFit="1" customWidth="1"/>
    <col min="7941" max="7941" width="11" style="144" bestFit="1" customWidth="1"/>
    <col min="7942" max="7942" width="8.375" style="144" bestFit="1" customWidth="1"/>
    <col min="7943" max="7943" width="21.125" style="144" bestFit="1" customWidth="1"/>
    <col min="7944" max="7944" width="7.875" style="144" customWidth="1"/>
    <col min="7945" max="8183" width="15.625" style="144"/>
    <col min="8184" max="8184" width="6.625" style="144" customWidth="1"/>
    <col min="8185" max="8185" width="14.875" style="144" customWidth="1"/>
    <col min="8186" max="8186" width="4.875" style="144" bestFit="1" customWidth="1"/>
    <col min="8187" max="8187" width="11.625" style="144" bestFit="1" customWidth="1"/>
    <col min="8188" max="8188" width="13.75" style="144" customWidth="1"/>
    <col min="8189" max="8189" width="39.375" style="144" customWidth="1"/>
    <col min="8190" max="8190" width="7.625" style="144" bestFit="1" customWidth="1"/>
    <col min="8191" max="8191" width="6.625" style="144" bestFit="1" customWidth="1"/>
    <col min="8192" max="8192" width="14.375" style="144" bestFit="1" customWidth="1"/>
    <col min="8193" max="8193" width="12.125" style="144" customWidth="1"/>
    <col min="8194" max="8194" width="10.375" style="144" bestFit="1" customWidth="1"/>
    <col min="8195" max="8195" width="8.375" style="144" bestFit="1" customWidth="1"/>
    <col min="8196" max="8196" width="10" style="144" bestFit="1" customWidth="1"/>
    <col min="8197" max="8197" width="11" style="144" bestFit="1" customWidth="1"/>
    <col min="8198" max="8198" width="8.375" style="144" bestFit="1" customWidth="1"/>
    <col min="8199" max="8199" width="21.125" style="144" bestFit="1" customWidth="1"/>
    <col min="8200" max="8200" width="7.875" style="144" customWidth="1"/>
    <col min="8201" max="8439" width="15.625" style="144"/>
    <col min="8440" max="8440" width="6.625" style="144" customWidth="1"/>
    <col min="8441" max="8441" width="14.875" style="144" customWidth="1"/>
    <col min="8442" max="8442" width="4.875" style="144" bestFit="1" customWidth="1"/>
    <col min="8443" max="8443" width="11.625" style="144" bestFit="1" customWidth="1"/>
    <col min="8444" max="8444" width="13.75" style="144" customWidth="1"/>
    <col min="8445" max="8445" width="39.375" style="144" customWidth="1"/>
    <col min="8446" max="8446" width="7.625" style="144" bestFit="1" customWidth="1"/>
    <col min="8447" max="8447" width="6.625" style="144" bestFit="1" customWidth="1"/>
    <col min="8448" max="8448" width="14.375" style="144" bestFit="1" customWidth="1"/>
    <col min="8449" max="8449" width="12.125" style="144" customWidth="1"/>
    <col min="8450" max="8450" width="10.375" style="144" bestFit="1" customWidth="1"/>
    <col min="8451" max="8451" width="8.375" style="144" bestFit="1" customWidth="1"/>
    <col min="8452" max="8452" width="10" style="144" bestFit="1" customWidth="1"/>
    <col min="8453" max="8453" width="11" style="144" bestFit="1" customWidth="1"/>
    <col min="8454" max="8454" width="8.375" style="144" bestFit="1" customWidth="1"/>
    <col min="8455" max="8455" width="21.125" style="144" bestFit="1" customWidth="1"/>
    <col min="8456" max="8456" width="7.875" style="144" customWidth="1"/>
    <col min="8457" max="8695" width="15.625" style="144"/>
    <col min="8696" max="8696" width="6.625" style="144" customWidth="1"/>
    <col min="8697" max="8697" width="14.875" style="144" customWidth="1"/>
    <col min="8698" max="8698" width="4.875" style="144" bestFit="1" customWidth="1"/>
    <col min="8699" max="8699" width="11.625" style="144" bestFit="1" customWidth="1"/>
    <col min="8700" max="8700" width="13.75" style="144" customWidth="1"/>
    <col min="8701" max="8701" width="39.375" style="144" customWidth="1"/>
    <col min="8702" max="8702" width="7.625" style="144" bestFit="1" customWidth="1"/>
    <col min="8703" max="8703" width="6.625" style="144" bestFit="1" customWidth="1"/>
    <col min="8704" max="8704" width="14.375" style="144" bestFit="1" customWidth="1"/>
    <col min="8705" max="8705" width="12.125" style="144" customWidth="1"/>
    <col min="8706" max="8706" width="10.375" style="144" bestFit="1" customWidth="1"/>
    <col min="8707" max="8707" width="8.375" style="144" bestFit="1" customWidth="1"/>
    <col min="8708" max="8708" width="10" style="144" bestFit="1" customWidth="1"/>
    <col min="8709" max="8709" width="11" style="144" bestFit="1" customWidth="1"/>
    <col min="8710" max="8710" width="8.375" style="144" bestFit="1" customWidth="1"/>
    <col min="8711" max="8711" width="21.125" style="144" bestFit="1" customWidth="1"/>
    <col min="8712" max="8712" width="7.875" style="144" customWidth="1"/>
    <col min="8713" max="8951" width="15.625" style="144"/>
    <col min="8952" max="8952" width="6.625" style="144" customWidth="1"/>
    <col min="8953" max="8953" width="14.875" style="144" customWidth="1"/>
    <col min="8954" max="8954" width="4.875" style="144" bestFit="1" customWidth="1"/>
    <col min="8955" max="8955" width="11.625" style="144" bestFit="1" customWidth="1"/>
    <col min="8956" max="8956" width="13.75" style="144" customWidth="1"/>
    <col min="8957" max="8957" width="39.375" style="144" customWidth="1"/>
    <col min="8958" max="8958" width="7.625" style="144" bestFit="1" customWidth="1"/>
    <col min="8959" max="8959" width="6.625" style="144" bestFit="1" customWidth="1"/>
    <col min="8960" max="8960" width="14.375" style="144" bestFit="1" customWidth="1"/>
    <col min="8961" max="8961" width="12.125" style="144" customWidth="1"/>
    <col min="8962" max="8962" width="10.375" style="144" bestFit="1" customWidth="1"/>
    <col min="8963" max="8963" width="8.375" style="144" bestFit="1" customWidth="1"/>
    <col min="8964" max="8964" width="10" style="144" bestFit="1" customWidth="1"/>
    <col min="8965" max="8965" width="11" style="144" bestFit="1" customWidth="1"/>
    <col min="8966" max="8966" width="8.375" style="144" bestFit="1" customWidth="1"/>
    <col min="8967" max="8967" width="21.125" style="144" bestFit="1" customWidth="1"/>
    <col min="8968" max="8968" width="7.875" style="144" customWidth="1"/>
    <col min="8969" max="9207" width="15.625" style="144"/>
    <col min="9208" max="9208" width="6.625" style="144" customWidth="1"/>
    <col min="9209" max="9209" width="14.875" style="144" customWidth="1"/>
    <col min="9210" max="9210" width="4.875" style="144" bestFit="1" customWidth="1"/>
    <col min="9211" max="9211" width="11.625" style="144" bestFit="1" customWidth="1"/>
    <col min="9212" max="9212" width="13.75" style="144" customWidth="1"/>
    <col min="9213" max="9213" width="39.375" style="144" customWidth="1"/>
    <col min="9214" max="9214" width="7.625" style="144" bestFit="1" customWidth="1"/>
    <col min="9215" max="9215" width="6.625" style="144" bestFit="1" customWidth="1"/>
    <col min="9216" max="9216" width="14.375" style="144" bestFit="1" customWidth="1"/>
    <col min="9217" max="9217" width="12.125" style="144" customWidth="1"/>
    <col min="9218" max="9218" width="10.375" style="144" bestFit="1" customWidth="1"/>
    <col min="9219" max="9219" width="8.375" style="144" bestFit="1" customWidth="1"/>
    <col min="9220" max="9220" width="10" style="144" bestFit="1" customWidth="1"/>
    <col min="9221" max="9221" width="11" style="144" bestFit="1" customWidth="1"/>
    <col min="9222" max="9222" width="8.375" style="144" bestFit="1" customWidth="1"/>
    <col min="9223" max="9223" width="21.125" style="144" bestFit="1" customWidth="1"/>
    <col min="9224" max="9224" width="7.875" style="144" customWidth="1"/>
    <col min="9225" max="9463" width="15.625" style="144"/>
    <col min="9464" max="9464" width="6.625" style="144" customWidth="1"/>
    <col min="9465" max="9465" width="14.875" style="144" customWidth="1"/>
    <col min="9466" max="9466" width="4.875" style="144" bestFit="1" customWidth="1"/>
    <col min="9467" max="9467" width="11.625" style="144" bestFit="1" customWidth="1"/>
    <col min="9468" max="9468" width="13.75" style="144" customWidth="1"/>
    <col min="9469" max="9469" width="39.375" style="144" customWidth="1"/>
    <col min="9470" max="9470" width="7.625" style="144" bestFit="1" customWidth="1"/>
    <col min="9471" max="9471" width="6.625" style="144" bestFit="1" customWidth="1"/>
    <col min="9472" max="9472" width="14.375" style="144" bestFit="1" customWidth="1"/>
    <col min="9473" max="9473" width="12.125" style="144" customWidth="1"/>
    <col min="9474" max="9474" width="10.375" style="144" bestFit="1" customWidth="1"/>
    <col min="9475" max="9475" width="8.375" style="144" bestFit="1" customWidth="1"/>
    <col min="9476" max="9476" width="10" style="144" bestFit="1" customWidth="1"/>
    <col min="9477" max="9477" width="11" style="144" bestFit="1" customWidth="1"/>
    <col min="9478" max="9478" width="8.375" style="144" bestFit="1" customWidth="1"/>
    <col min="9479" max="9479" width="21.125" style="144" bestFit="1" customWidth="1"/>
    <col min="9480" max="9480" width="7.875" style="144" customWidth="1"/>
    <col min="9481" max="9719" width="15.625" style="144"/>
    <col min="9720" max="9720" width="6.625" style="144" customWidth="1"/>
    <col min="9721" max="9721" width="14.875" style="144" customWidth="1"/>
    <col min="9722" max="9722" width="4.875" style="144" bestFit="1" customWidth="1"/>
    <col min="9723" max="9723" width="11.625" style="144" bestFit="1" customWidth="1"/>
    <col min="9724" max="9724" width="13.75" style="144" customWidth="1"/>
    <col min="9725" max="9725" width="39.375" style="144" customWidth="1"/>
    <col min="9726" max="9726" width="7.625" style="144" bestFit="1" customWidth="1"/>
    <col min="9727" max="9727" width="6.625" style="144" bestFit="1" customWidth="1"/>
    <col min="9728" max="9728" width="14.375" style="144" bestFit="1" customWidth="1"/>
    <col min="9729" max="9729" width="12.125" style="144" customWidth="1"/>
    <col min="9730" max="9730" width="10.375" style="144" bestFit="1" customWidth="1"/>
    <col min="9731" max="9731" width="8.375" style="144" bestFit="1" customWidth="1"/>
    <col min="9732" max="9732" width="10" style="144" bestFit="1" customWidth="1"/>
    <col min="9733" max="9733" width="11" style="144" bestFit="1" customWidth="1"/>
    <col min="9734" max="9734" width="8.375" style="144" bestFit="1" customWidth="1"/>
    <col min="9735" max="9735" width="21.125" style="144" bestFit="1" customWidth="1"/>
    <col min="9736" max="9736" width="7.875" style="144" customWidth="1"/>
    <col min="9737" max="9975" width="15.625" style="144"/>
    <col min="9976" max="9976" width="6.625" style="144" customWidth="1"/>
    <col min="9977" max="9977" width="14.875" style="144" customWidth="1"/>
    <col min="9978" max="9978" width="4.875" style="144" bestFit="1" customWidth="1"/>
    <col min="9979" max="9979" width="11.625" style="144" bestFit="1" customWidth="1"/>
    <col min="9980" max="9980" width="13.75" style="144" customWidth="1"/>
    <col min="9981" max="9981" width="39.375" style="144" customWidth="1"/>
    <col min="9982" max="9982" width="7.625" style="144" bestFit="1" customWidth="1"/>
    <col min="9983" max="9983" width="6.625" style="144" bestFit="1" customWidth="1"/>
    <col min="9984" max="9984" width="14.375" style="144" bestFit="1" customWidth="1"/>
    <col min="9985" max="9985" width="12.125" style="144" customWidth="1"/>
    <col min="9986" max="9986" width="10.375" style="144" bestFit="1" customWidth="1"/>
    <col min="9987" max="9987" width="8.375" style="144" bestFit="1" customWidth="1"/>
    <col min="9988" max="9988" width="10" style="144" bestFit="1" customWidth="1"/>
    <col min="9989" max="9989" width="11" style="144" bestFit="1" customWidth="1"/>
    <col min="9990" max="9990" width="8.375" style="144" bestFit="1" customWidth="1"/>
    <col min="9991" max="9991" width="21.125" style="144" bestFit="1" customWidth="1"/>
    <col min="9992" max="9992" width="7.875" style="144" customWidth="1"/>
    <col min="9993" max="10231" width="15.625" style="144"/>
    <col min="10232" max="10232" width="6.625" style="144" customWidth="1"/>
    <col min="10233" max="10233" width="14.875" style="144" customWidth="1"/>
    <col min="10234" max="10234" width="4.875" style="144" bestFit="1" customWidth="1"/>
    <col min="10235" max="10235" width="11.625" style="144" bestFit="1" customWidth="1"/>
    <col min="10236" max="10236" width="13.75" style="144" customWidth="1"/>
    <col min="10237" max="10237" width="39.375" style="144" customWidth="1"/>
    <col min="10238" max="10238" width="7.625" style="144" bestFit="1" customWidth="1"/>
    <col min="10239" max="10239" width="6.625" style="144" bestFit="1" customWidth="1"/>
    <col min="10240" max="10240" width="14.375" style="144" bestFit="1" customWidth="1"/>
    <col min="10241" max="10241" width="12.125" style="144" customWidth="1"/>
    <col min="10242" max="10242" width="10.375" style="144" bestFit="1" customWidth="1"/>
    <col min="10243" max="10243" width="8.375" style="144" bestFit="1" customWidth="1"/>
    <col min="10244" max="10244" width="10" style="144" bestFit="1" customWidth="1"/>
    <col min="10245" max="10245" width="11" style="144" bestFit="1" customWidth="1"/>
    <col min="10246" max="10246" width="8.375" style="144" bestFit="1" customWidth="1"/>
    <col min="10247" max="10247" width="21.125" style="144" bestFit="1" customWidth="1"/>
    <col min="10248" max="10248" width="7.875" style="144" customWidth="1"/>
    <col min="10249" max="10487" width="15.625" style="144"/>
    <col min="10488" max="10488" width="6.625" style="144" customWidth="1"/>
    <col min="10489" max="10489" width="14.875" style="144" customWidth="1"/>
    <col min="10490" max="10490" width="4.875" style="144" bestFit="1" customWidth="1"/>
    <col min="10491" max="10491" width="11.625" style="144" bestFit="1" customWidth="1"/>
    <col min="10492" max="10492" width="13.75" style="144" customWidth="1"/>
    <col min="10493" max="10493" width="39.375" style="144" customWidth="1"/>
    <col min="10494" max="10494" width="7.625" style="144" bestFit="1" customWidth="1"/>
    <col min="10495" max="10495" width="6.625" style="144" bestFit="1" customWidth="1"/>
    <col min="10496" max="10496" width="14.375" style="144" bestFit="1" customWidth="1"/>
    <col min="10497" max="10497" width="12.125" style="144" customWidth="1"/>
    <col min="10498" max="10498" width="10.375" style="144" bestFit="1" customWidth="1"/>
    <col min="10499" max="10499" width="8.375" style="144" bestFit="1" customWidth="1"/>
    <col min="10500" max="10500" width="10" style="144" bestFit="1" customWidth="1"/>
    <col min="10501" max="10501" width="11" style="144" bestFit="1" customWidth="1"/>
    <col min="10502" max="10502" width="8.375" style="144" bestFit="1" customWidth="1"/>
    <col min="10503" max="10503" width="21.125" style="144" bestFit="1" customWidth="1"/>
    <col min="10504" max="10504" width="7.875" style="144" customWidth="1"/>
    <col min="10505" max="10743" width="15.625" style="144"/>
    <col min="10744" max="10744" width="6.625" style="144" customWidth="1"/>
    <col min="10745" max="10745" width="14.875" style="144" customWidth="1"/>
    <col min="10746" max="10746" width="4.875" style="144" bestFit="1" customWidth="1"/>
    <col min="10747" max="10747" width="11.625" style="144" bestFit="1" customWidth="1"/>
    <col min="10748" max="10748" width="13.75" style="144" customWidth="1"/>
    <col min="10749" max="10749" width="39.375" style="144" customWidth="1"/>
    <col min="10750" max="10750" width="7.625" style="144" bestFit="1" customWidth="1"/>
    <col min="10751" max="10751" width="6.625" style="144" bestFit="1" customWidth="1"/>
    <col min="10752" max="10752" width="14.375" style="144" bestFit="1" customWidth="1"/>
    <col min="10753" max="10753" width="12.125" style="144" customWidth="1"/>
    <col min="10754" max="10754" width="10.375" style="144" bestFit="1" customWidth="1"/>
    <col min="10755" max="10755" width="8.375" style="144" bestFit="1" customWidth="1"/>
    <col min="10756" max="10756" width="10" style="144" bestFit="1" customWidth="1"/>
    <col min="10757" max="10757" width="11" style="144" bestFit="1" customWidth="1"/>
    <col min="10758" max="10758" width="8.375" style="144" bestFit="1" customWidth="1"/>
    <col min="10759" max="10759" width="21.125" style="144" bestFit="1" customWidth="1"/>
    <col min="10760" max="10760" width="7.875" style="144" customWidth="1"/>
    <col min="10761" max="10999" width="15.625" style="144"/>
    <col min="11000" max="11000" width="6.625" style="144" customWidth="1"/>
    <col min="11001" max="11001" width="14.875" style="144" customWidth="1"/>
    <col min="11002" max="11002" width="4.875" style="144" bestFit="1" customWidth="1"/>
    <col min="11003" max="11003" width="11.625" style="144" bestFit="1" customWidth="1"/>
    <col min="11004" max="11004" width="13.75" style="144" customWidth="1"/>
    <col min="11005" max="11005" width="39.375" style="144" customWidth="1"/>
    <col min="11006" max="11006" width="7.625" style="144" bestFit="1" customWidth="1"/>
    <col min="11007" max="11007" width="6.625" style="144" bestFit="1" customWidth="1"/>
    <col min="11008" max="11008" width="14.375" style="144" bestFit="1" customWidth="1"/>
    <col min="11009" max="11009" width="12.125" style="144" customWidth="1"/>
    <col min="11010" max="11010" width="10.375" style="144" bestFit="1" customWidth="1"/>
    <col min="11011" max="11011" width="8.375" style="144" bestFit="1" customWidth="1"/>
    <col min="11012" max="11012" width="10" style="144" bestFit="1" customWidth="1"/>
    <col min="11013" max="11013" width="11" style="144" bestFit="1" customWidth="1"/>
    <col min="11014" max="11014" width="8.375" style="144" bestFit="1" customWidth="1"/>
    <col min="11015" max="11015" width="21.125" style="144" bestFit="1" customWidth="1"/>
    <col min="11016" max="11016" width="7.875" style="144" customWidth="1"/>
    <col min="11017" max="11255" width="15.625" style="144"/>
    <col min="11256" max="11256" width="6.625" style="144" customWidth="1"/>
    <col min="11257" max="11257" width="14.875" style="144" customWidth="1"/>
    <col min="11258" max="11258" width="4.875" style="144" bestFit="1" customWidth="1"/>
    <col min="11259" max="11259" width="11.625" style="144" bestFit="1" customWidth="1"/>
    <col min="11260" max="11260" width="13.75" style="144" customWidth="1"/>
    <col min="11261" max="11261" width="39.375" style="144" customWidth="1"/>
    <col min="11262" max="11262" width="7.625" style="144" bestFit="1" customWidth="1"/>
    <col min="11263" max="11263" width="6.625" style="144" bestFit="1" customWidth="1"/>
    <col min="11264" max="11264" width="14.375" style="144" bestFit="1" customWidth="1"/>
    <col min="11265" max="11265" width="12.125" style="144" customWidth="1"/>
    <col min="11266" max="11266" width="10.375" style="144" bestFit="1" customWidth="1"/>
    <col min="11267" max="11267" width="8.375" style="144" bestFit="1" customWidth="1"/>
    <col min="11268" max="11268" width="10" style="144" bestFit="1" customWidth="1"/>
    <col min="11269" max="11269" width="11" style="144" bestFit="1" customWidth="1"/>
    <col min="11270" max="11270" width="8.375" style="144" bestFit="1" customWidth="1"/>
    <col min="11271" max="11271" width="21.125" style="144" bestFit="1" customWidth="1"/>
    <col min="11272" max="11272" width="7.875" style="144" customWidth="1"/>
    <col min="11273" max="11511" width="15.625" style="144"/>
    <col min="11512" max="11512" width="6.625" style="144" customWidth="1"/>
    <col min="11513" max="11513" width="14.875" style="144" customWidth="1"/>
    <col min="11514" max="11514" width="4.875" style="144" bestFit="1" customWidth="1"/>
    <col min="11515" max="11515" width="11.625" style="144" bestFit="1" customWidth="1"/>
    <col min="11516" max="11516" width="13.75" style="144" customWidth="1"/>
    <col min="11517" max="11517" width="39.375" style="144" customWidth="1"/>
    <col min="11518" max="11518" width="7.625" style="144" bestFit="1" customWidth="1"/>
    <col min="11519" max="11519" width="6.625" style="144" bestFit="1" customWidth="1"/>
    <col min="11520" max="11520" width="14.375" style="144" bestFit="1" customWidth="1"/>
    <col min="11521" max="11521" width="12.125" style="144" customWidth="1"/>
    <col min="11522" max="11522" width="10.375" style="144" bestFit="1" customWidth="1"/>
    <col min="11523" max="11523" width="8.375" style="144" bestFit="1" customWidth="1"/>
    <col min="11524" max="11524" width="10" style="144" bestFit="1" customWidth="1"/>
    <col min="11525" max="11525" width="11" style="144" bestFit="1" customWidth="1"/>
    <col min="11526" max="11526" width="8.375" style="144" bestFit="1" customWidth="1"/>
    <col min="11527" max="11527" width="21.125" style="144" bestFit="1" customWidth="1"/>
    <col min="11528" max="11528" width="7.875" style="144" customWidth="1"/>
    <col min="11529" max="11767" width="15.625" style="144"/>
    <col min="11768" max="11768" width="6.625" style="144" customWidth="1"/>
    <col min="11769" max="11769" width="14.875" style="144" customWidth="1"/>
    <col min="11770" max="11770" width="4.875" style="144" bestFit="1" customWidth="1"/>
    <col min="11771" max="11771" width="11.625" style="144" bestFit="1" customWidth="1"/>
    <col min="11772" max="11772" width="13.75" style="144" customWidth="1"/>
    <col min="11773" max="11773" width="39.375" style="144" customWidth="1"/>
    <col min="11774" max="11774" width="7.625" style="144" bestFit="1" customWidth="1"/>
    <col min="11775" max="11775" width="6.625" style="144" bestFit="1" customWidth="1"/>
    <col min="11776" max="11776" width="14.375" style="144" bestFit="1" customWidth="1"/>
    <col min="11777" max="11777" width="12.125" style="144" customWidth="1"/>
    <col min="11778" max="11778" width="10.375" style="144" bestFit="1" customWidth="1"/>
    <col min="11779" max="11779" width="8.375" style="144" bestFit="1" customWidth="1"/>
    <col min="11780" max="11780" width="10" style="144" bestFit="1" customWidth="1"/>
    <col min="11781" max="11781" width="11" style="144" bestFit="1" customWidth="1"/>
    <col min="11782" max="11782" width="8.375" style="144" bestFit="1" customWidth="1"/>
    <col min="11783" max="11783" width="21.125" style="144" bestFit="1" customWidth="1"/>
    <col min="11784" max="11784" width="7.875" style="144" customWidth="1"/>
    <col min="11785" max="12023" width="15.625" style="144"/>
    <col min="12024" max="12024" width="6.625" style="144" customWidth="1"/>
    <col min="12025" max="12025" width="14.875" style="144" customWidth="1"/>
    <col min="12026" max="12026" width="4.875" style="144" bestFit="1" customWidth="1"/>
    <col min="12027" max="12027" width="11.625" style="144" bestFit="1" customWidth="1"/>
    <col min="12028" max="12028" width="13.75" style="144" customWidth="1"/>
    <col min="12029" max="12029" width="39.375" style="144" customWidth="1"/>
    <col min="12030" max="12030" width="7.625" style="144" bestFit="1" customWidth="1"/>
    <col min="12031" max="12031" width="6.625" style="144" bestFit="1" customWidth="1"/>
    <col min="12032" max="12032" width="14.375" style="144" bestFit="1" customWidth="1"/>
    <col min="12033" max="12033" width="12.125" style="144" customWidth="1"/>
    <col min="12034" max="12034" width="10.375" style="144" bestFit="1" customWidth="1"/>
    <col min="12035" max="12035" width="8.375" style="144" bestFit="1" customWidth="1"/>
    <col min="12036" max="12036" width="10" style="144" bestFit="1" customWidth="1"/>
    <col min="12037" max="12037" width="11" style="144" bestFit="1" customWidth="1"/>
    <col min="12038" max="12038" width="8.375" style="144" bestFit="1" customWidth="1"/>
    <col min="12039" max="12039" width="21.125" style="144" bestFit="1" customWidth="1"/>
    <col min="12040" max="12040" width="7.875" style="144" customWidth="1"/>
    <col min="12041" max="12279" width="15.625" style="144"/>
    <col min="12280" max="12280" width="6.625" style="144" customWidth="1"/>
    <col min="12281" max="12281" width="14.875" style="144" customWidth="1"/>
    <col min="12282" max="12282" width="4.875" style="144" bestFit="1" customWidth="1"/>
    <col min="12283" max="12283" width="11.625" style="144" bestFit="1" customWidth="1"/>
    <col min="12284" max="12284" width="13.75" style="144" customWidth="1"/>
    <col min="12285" max="12285" width="39.375" style="144" customWidth="1"/>
    <col min="12286" max="12286" width="7.625" style="144" bestFit="1" customWidth="1"/>
    <col min="12287" max="12287" width="6.625" style="144" bestFit="1" customWidth="1"/>
    <col min="12288" max="12288" width="14.375" style="144" bestFit="1" customWidth="1"/>
    <col min="12289" max="12289" width="12.125" style="144" customWidth="1"/>
    <col min="12290" max="12290" width="10.375" style="144" bestFit="1" customWidth="1"/>
    <col min="12291" max="12291" width="8.375" style="144" bestFit="1" customWidth="1"/>
    <col min="12292" max="12292" width="10" style="144" bestFit="1" customWidth="1"/>
    <col min="12293" max="12293" width="11" style="144" bestFit="1" customWidth="1"/>
    <col min="12294" max="12294" width="8.375" style="144" bestFit="1" customWidth="1"/>
    <col min="12295" max="12295" width="21.125" style="144" bestFit="1" customWidth="1"/>
    <col min="12296" max="12296" width="7.875" style="144" customWidth="1"/>
    <col min="12297" max="12535" width="15.625" style="144"/>
    <col min="12536" max="12536" width="6.625" style="144" customWidth="1"/>
    <col min="12537" max="12537" width="14.875" style="144" customWidth="1"/>
    <col min="12538" max="12538" width="4.875" style="144" bestFit="1" customWidth="1"/>
    <col min="12539" max="12539" width="11.625" style="144" bestFit="1" customWidth="1"/>
    <col min="12540" max="12540" width="13.75" style="144" customWidth="1"/>
    <col min="12541" max="12541" width="39.375" style="144" customWidth="1"/>
    <col min="12542" max="12542" width="7.625" style="144" bestFit="1" customWidth="1"/>
    <col min="12543" max="12543" width="6.625" style="144" bestFit="1" customWidth="1"/>
    <col min="12544" max="12544" width="14.375" style="144" bestFit="1" customWidth="1"/>
    <col min="12545" max="12545" width="12.125" style="144" customWidth="1"/>
    <col min="12546" max="12546" width="10.375" style="144" bestFit="1" customWidth="1"/>
    <col min="12547" max="12547" width="8.375" style="144" bestFit="1" customWidth="1"/>
    <col min="12548" max="12548" width="10" style="144" bestFit="1" customWidth="1"/>
    <col min="12549" max="12549" width="11" style="144" bestFit="1" customWidth="1"/>
    <col min="12550" max="12550" width="8.375" style="144" bestFit="1" customWidth="1"/>
    <col min="12551" max="12551" width="21.125" style="144" bestFit="1" customWidth="1"/>
    <col min="12552" max="12552" width="7.875" style="144" customWidth="1"/>
    <col min="12553" max="12791" width="15.625" style="144"/>
    <col min="12792" max="12792" width="6.625" style="144" customWidth="1"/>
    <col min="12793" max="12793" width="14.875" style="144" customWidth="1"/>
    <col min="12794" max="12794" width="4.875" style="144" bestFit="1" customWidth="1"/>
    <col min="12795" max="12795" width="11.625" style="144" bestFit="1" customWidth="1"/>
    <col min="12796" max="12796" width="13.75" style="144" customWidth="1"/>
    <col min="12797" max="12797" width="39.375" style="144" customWidth="1"/>
    <col min="12798" max="12798" width="7.625" style="144" bestFit="1" customWidth="1"/>
    <col min="12799" max="12799" width="6.625" style="144" bestFit="1" customWidth="1"/>
    <col min="12800" max="12800" width="14.375" style="144" bestFit="1" customWidth="1"/>
    <col min="12801" max="12801" width="12.125" style="144" customWidth="1"/>
    <col min="12802" max="12802" width="10.375" style="144" bestFit="1" customWidth="1"/>
    <col min="12803" max="12803" width="8.375" style="144" bestFit="1" customWidth="1"/>
    <col min="12804" max="12804" width="10" style="144" bestFit="1" customWidth="1"/>
    <col min="12805" max="12805" width="11" style="144" bestFit="1" customWidth="1"/>
    <col min="12806" max="12806" width="8.375" style="144" bestFit="1" customWidth="1"/>
    <col min="12807" max="12807" width="21.125" style="144" bestFit="1" customWidth="1"/>
    <col min="12808" max="12808" width="7.875" style="144" customWidth="1"/>
    <col min="12809" max="13047" width="15.625" style="144"/>
    <col min="13048" max="13048" width="6.625" style="144" customWidth="1"/>
    <col min="13049" max="13049" width="14.875" style="144" customWidth="1"/>
    <col min="13050" max="13050" width="4.875" style="144" bestFit="1" customWidth="1"/>
    <col min="13051" max="13051" width="11.625" style="144" bestFit="1" customWidth="1"/>
    <col min="13052" max="13052" width="13.75" style="144" customWidth="1"/>
    <col min="13053" max="13053" width="39.375" style="144" customWidth="1"/>
    <col min="13054" max="13054" width="7.625" style="144" bestFit="1" customWidth="1"/>
    <col min="13055" max="13055" width="6.625" style="144" bestFit="1" customWidth="1"/>
    <col min="13056" max="13056" width="14.375" style="144" bestFit="1" customWidth="1"/>
    <col min="13057" max="13057" width="12.125" style="144" customWidth="1"/>
    <col min="13058" max="13058" width="10.375" style="144" bestFit="1" customWidth="1"/>
    <col min="13059" max="13059" width="8.375" style="144" bestFit="1" customWidth="1"/>
    <col min="13060" max="13060" width="10" style="144" bestFit="1" customWidth="1"/>
    <col min="13061" max="13061" width="11" style="144" bestFit="1" customWidth="1"/>
    <col min="13062" max="13062" width="8.375" style="144" bestFit="1" customWidth="1"/>
    <col min="13063" max="13063" width="21.125" style="144" bestFit="1" customWidth="1"/>
    <col min="13064" max="13064" width="7.875" style="144" customWidth="1"/>
    <col min="13065" max="13303" width="15.625" style="144"/>
    <col min="13304" max="13304" width="6.625" style="144" customWidth="1"/>
    <col min="13305" max="13305" width="14.875" style="144" customWidth="1"/>
    <col min="13306" max="13306" width="4.875" style="144" bestFit="1" customWidth="1"/>
    <col min="13307" max="13307" width="11.625" style="144" bestFit="1" customWidth="1"/>
    <col min="13308" max="13308" width="13.75" style="144" customWidth="1"/>
    <col min="13309" max="13309" width="39.375" style="144" customWidth="1"/>
    <col min="13310" max="13310" width="7.625" style="144" bestFit="1" customWidth="1"/>
    <col min="13311" max="13311" width="6.625" style="144" bestFit="1" customWidth="1"/>
    <col min="13312" max="13312" width="14.375" style="144" bestFit="1" customWidth="1"/>
    <col min="13313" max="13313" width="12.125" style="144" customWidth="1"/>
    <col min="13314" max="13314" width="10.375" style="144" bestFit="1" customWidth="1"/>
    <col min="13315" max="13315" width="8.375" style="144" bestFit="1" customWidth="1"/>
    <col min="13316" max="13316" width="10" style="144" bestFit="1" customWidth="1"/>
    <col min="13317" max="13317" width="11" style="144" bestFit="1" customWidth="1"/>
    <col min="13318" max="13318" width="8.375" style="144" bestFit="1" customWidth="1"/>
    <col min="13319" max="13319" width="21.125" style="144" bestFit="1" customWidth="1"/>
    <col min="13320" max="13320" width="7.875" style="144" customWidth="1"/>
    <col min="13321" max="13559" width="15.625" style="144"/>
    <col min="13560" max="13560" width="6.625" style="144" customWidth="1"/>
    <col min="13561" max="13561" width="14.875" style="144" customWidth="1"/>
    <col min="13562" max="13562" width="4.875" style="144" bestFit="1" customWidth="1"/>
    <col min="13563" max="13563" width="11.625" style="144" bestFit="1" customWidth="1"/>
    <col min="13564" max="13564" width="13.75" style="144" customWidth="1"/>
    <col min="13565" max="13565" width="39.375" style="144" customWidth="1"/>
    <col min="13566" max="13566" width="7.625" style="144" bestFit="1" customWidth="1"/>
    <col min="13567" max="13567" width="6.625" style="144" bestFit="1" customWidth="1"/>
    <col min="13568" max="13568" width="14.375" style="144" bestFit="1" customWidth="1"/>
    <col min="13569" max="13569" width="12.125" style="144" customWidth="1"/>
    <col min="13570" max="13570" width="10.375" style="144" bestFit="1" customWidth="1"/>
    <col min="13571" max="13571" width="8.375" style="144" bestFit="1" customWidth="1"/>
    <col min="13572" max="13572" width="10" style="144" bestFit="1" customWidth="1"/>
    <col min="13573" max="13573" width="11" style="144" bestFit="1" customWidth="1"/>
    <col min="13574" max="13574" width="8.375" style="144" bestFit="1" customWidth="1"/>
    <col min="13575" max="13575" width="21.125" style="144" bestFit="1" customWidth="1"/>
    <col min="13576" max="13576" width="7.875" style="144" customWidth="1"/>
    <col min="13577" max="13815" width="15.625" style="144"/>
    <col min="13816" max="13816" width="6.625" style="144" customWidth="1"/>
    <col min="13817" max="13817" width="14.875" style="144" customWidth="1"/>
    <col min="13818" max="13818" width="4.875" style="144" bestFit="1" customWidth="1"/>
    <col min="13819" max="13819" width="11.625" style="144" bestFit="1" customWidth="1"/>
    <col min="13820" max="13820" width="13.75" style="144" customWidth="1"/>
    <col min="13821" max="13821" width="39.375" style="144" customWidth="1"/>
    <col min="13822" max="13822" width="7.625" style="144" bestFit="1" customWidth="1"/>
    <col min="13823" max="13823" width="6.625" style="144" bestFit="1" customWidth="1"/>
    <col min="13824" max="13824" width="14.375" style="144" bestFit="1" customWidth="1"/>
    <col min="13825" max="13825" width="12.125" style="144" customWidth="1"/>
    <col min="13826" max="13826" width="10.375" style="144" bestFit="1" customWidth="1"/>
    <col min="13827" max="13827" width="8.375" style="144" bestFit="1" customWidth="1"/>
    <col min="13828" max="13828" width="10" style="144" bestFit="1" customWidth="1"/>
    <col min="13829" max="13829" width="11" style="144" bestFit="1" customWidth="1"/>
    <col min="13830" max="13830" width="8.375" style="144" bestFit="1" customWidth="1"/>
    <col min="13831" max="13831" width="21.125" style="144" bestFit="1" customWidth="1"/>
    <col min="13832" max="13832" width="7.875" style="144" customWidth="1"/>
    <col min="13833" max="14071" width="15.625" style="144"/>
    <col min="14072" max="14072" width="6.625" style="144" customWidth="1"/>
    <col min="14073" max="14073" width="14.875" style="144" customWidth="1"/>
    <col min="14074" max="14074" width="4.875" style="144" bestFit="1" customWidth="1"/>
    <col min="14075" max="14075" width="11.625" style="144" bestFit="1" customWidth="1"/>
    <col min="14076" max="14076" width="13.75" style="144" customWidth="1"/>
    <col min="14077" max="14077" width="39.375" style="144" customWidth="1"/>
    <col min="14078" max="14078" width="7.625" style="144" bestFit="1" customWidth="1"/>
    <col min="14079" max="14079" width="6.625" style="144" bestFit="1" customWidth="1"/>
    <col min="14080" max="14080" width="14.375" style="144" bestFit="1" customWidth="1"/>
    <col min="14081" max="14081" width="12.125" style="144" customWidth="1"/>
    <col min="14082" max="14082" width="10.375" style="144" bestFit="1" customWidth="1"/>
    <col min="14083" max="14083" width="8.375" style="144" bestFit="1" customWidth="1"/>
    <col min="14084" max="14084" width="10" style="144" bestFit="1" customWidth="1"/>
    <col min="14085" max="14085" width="11" style="144" bestFit="1" customWidth="1"/>
    <col min="14086" max="14086" width="8.375" style="144" bestFit="1" customWidth="1"/>
    <col min="14087" max="14087" width="21.125" style="144" bestFit="1" customWidth="1"/>
    <col min="14088" max="14088" width="7.875" style="144" customWidth="1"/>
    <col min="14089" max="14327" width="15.625" style="144"/>
    <col min="14328" max="14328" width="6.625" style="144" customWidth="1"/>
    <col min="14329" max="14329" width="14.875" style="144" customWidth="1"/>
    <col min="14330" max="14330" width="4.875" style="144" bestFit="1" customWidth="1"/>
    <col min="14331" max="14331" width="11.625" style="144" bestFit="1" customWidth="1"/>
    <col min="14332" max="14332" width="13.75" style="144" customWidth="1"/>
    <col min="14333" max="14333" width="39.375" style="144" customWidth="1"/>
    <col min="14334" max="14334" width="7.625" style="144" bestFit="1" customWidth="1"/>
    <col min="14335" max="14335" width="6.625" style="144" bestFit="1" customWidth="1"/>
    <col min="14336" max="14336" width="14.375" style="144" bestFit="1" customWidth="1"/>
    <col min="14337" max="14337" width="12.125" style="144" customWidth="1"/>
    <col min="14338" max="14338" width="10.375" style="144" bestFit="1" customWidth="1"/>
    <col min="14339" max="14339" width="8.375" style="144" bestFit="1" customWidth="1"/>
    <col min="14340" max="14340" width="10" style="144" bestFit="1" customWidth="1"/>
    <col min="14341" max="14341" width="11" style="144" bestFit="1" customWidth="1"/>
    <col min="14342" max="14342" width="8.375" style="144" bestFit="1" customWidth="1"/>
    <col min="14343" max="14343" width="21.125" style="144" bestFit="1" customWidth="1"/>
    <col min="14344" max="14344" width="7.875" style="144" customWidth="1"/>
    <col min="14345" max="14583" width="15.625" style="144"/>
    <col min="14584" max="14584" width="6.625" style="144" customWidth="1"/>
    <col min="14585" max="14585" width="14.875" style="144" customWidth="1"/>
    <col min="14586" max="14586" width="4.875" style="144" bestFit="1" customWidth="1"/>
    <col min="14587" max="14587" width="11.625" style="144" bestFit="1" customWidth="1"/>
    <col min="14588" max="14588" width="13.75" style="144" customWidth="1"/>
    <col min="14589" max="14589" width="39.375" style="144" customWidth="1"/>
    <col min="14590" max="14590" width="7.625" style="144" bestFit="1" customWidth="1"/>
    <col min="14591" max="14591" width="6.625" style="144" bestFit="1" customWidth="1"/>
    <col min="14592" max="14592" width="14.375" style="144" bestFit="1" customWidth="1"/>
    <col min="14593" max="14593" width="12.125" style="144" customWidth="1"/>
    <col min="14594" max="14594" width="10.375" style="144" bestFit="1" customWidth="1"/>
    <col min="14595" max="14595" width="8.375" style="144" bestFit="1" customWidth="1"/>
    <col min="14596" max="14596" width="10" style="144" bestFit="1" customWidth="1"/>
    <col min="14597" max="14597" width="11" style="144" bestFit="1" customWidth="1"/>
    <col min="14598" max="14598" width="8.375" style="144" bestFit="1" customWidth="1"/>
    <col min="14599" max="14599" width="21.125" style="144" bestFit="1" customWidth="1"/>
    <col min="14600" max="14600" width="7.875" style="144" customWidth="1"/>
    <col min="14601" max="14839" width="15.625" style="144"/>
    <col min="14840" max="14840" width="6.625" style="144" customWidth="1"/>
    <col min="14841" max="14841" width="14.875" style="144" customWidth="1"/>
    <col min="14842" max="14842" width="4.875" style="144" bestFit="1" customWidth="1"/>
    <col min="14843" max="14843" width="11.625" style="144" bestFit="1" customWidth="1"/>
    <col min="14844" max="14844" width="13.75" style="144" customWidth="1"/>
    <col min="14845" max="14845" width="39.375" style="144" customWidth="1"/>
    <col min="14846" max="14846" width="7.625" style="144" bestFit="1" customWidth="1"/>
    <col min="14847" max="14847" width="6.625" style="144" bestFit="1" customWidth="1"/>
    <col min="14848" max="14848" width="14.375" style="144" bestFit="1" customWidth="1"/>
    <col min="14849" max="14849" width="12.125" style="144" customWidth="1"/>
    <col min="14850" max="14850" width="10.375" style="144" bestFit="1" customWidth="1"/>
    <col min="14851" max="14851" width="8.375" style="144" bestFit="1" customWidth="1"/>
    <col min="14852" max="14852" width="10" style="144" bestFit="1" customWidth="1"/>
    <col min="14853" max="14853" width="11" style="144" bestFit="1" customWidth="1"/>
    <col min="14854" max="14854" width="8.375" style="144" bestFit="1" customWidth="1"/>
    <col min="14855" max="14855" width="21.125" style="144" bestFit="1" customWidth="1"/>
    <col min="14856" max="14856" width="7.875" style="144" customWidth="1"/>
    <col min="14857" max="15095" width="15.625" style="144"/>
    <col min="15096" max="15096" width="6.625" style="144" customWidth="1"/>
    <col min="15097" max="15097" width="14.875" style="144" customWidth="1"/>
    <col min="15098" max="15098" width="4.875" style="144" bestFit="1" customWidth="1"/>
    <col min="15099" max="15099" width="11.625" style="144" bestFit="1" customWidth="1"/>
    <col min="15100" max="15100" width="13.75" style="144" customWidth="1"/>
    <col min="15101" max="15101" width="39.375" style="144" customWidth="1"/>
    <col min="15102" max="15102" width="7.625" style="144" bestFit="1" customWidth="1"/>
    <col min="15103" max="15103" width="6.625" style="144" bestFit="1" customWidth="1"/>
    <col min="15104" max="15104" width="14.375" style="144" bestFit="1" customWidth="1"/>
    <col min="15105" max="15105" width="12.125" style="144" customWidth="1"/>
    <col min="15106" max="15106" width="10.375" style="144" bestFit="1" customWidth="1"/>
    <col min="15107" max="15107" width="8.375" style="144" bestFit="1" customWidth="1"/>
    <col min="15108" max="15108" width="10" style="144" bestFit="1" customWidth="1"/>
    <col min="15109" max="15109" width="11" style="144" bestFit="1" customWidth="1"/>
    <col min="15110" max="15110" width="8.375" style="144" bestFit="1" customWidth="1"/>
    <col min="15111" max="15111" width="21.125" style="144" bestFit="1" customWidth="1"/>
    <col min="15112" max="15112" width="7.875" style="144" customWidth="1"/>
    <col min="15113" max="15351" width="15.625" style="144"/>
    <col min="15352" max="15352" width="6.625" style="144" customWidth="1"/>
    <col min="15353" max="15353" width="14.875" style="144" customWidth="1"/>
    <col min="15354" max="15354" width="4.875" style="144" bestFit="1" customWidth="1"/>
    <col min="15355" max="15355" width="11.625" style="144" bestFit="1" customWidth="1"/>
    <col min="15356" max="15356" width="13.75" style="144" customWidth="1"/>
    <col min="15357" max="15357" width="39.375" style="144" customWidth="1"/>
    <col min="15358" max="15358" width="7.625" style="144" bestFit="1" customWidth="1"/>
    <col min="15359" max="15359" width="6.625" style="144" bestFit="1" customWidth="1"/>
    <col min="15360" max="15360" width="14.375" style="144" bestFit="1" customWidth="1"/>
    <col min="15361" max="15361" width="12.125" style="144" customWidth="1"/>
    <col min="15362" max="15362" width="10.375" style="144" bestFit="1" customWidth="1"/>
    <col min="15363" max="15363" width="8.375" style="144" bestFit="1" customWidth="1"/>
    <col min="15364" max="15364" width="10" style="144" bestFit="1" customWidth="1"/>
    <col min="15365" max="15365" width="11" style="144" bestFit="1" customWidth="1"/>
    <col min="15366" max="15366" width="8.375" style="144" bestFit="1" customWidth="1"/>
    <col min="15367" max="15367" width="21.125" style="144" bestFit="1" customWidth="1"/>
    <col min="15368" max="15368" width="7.875" style="144" customWidth="1"/>
    <col min="15369" max="15607" width="15.625" style="144"/>
    <col min="15608" max="15608" width="6.625" style="144" customWidth="1"/>
    <col min="15609" max="15609" width="14.875" style="144" customWidth="1"/>
    <col min="15610" max="15610" width="4.875" style="144" bestFit="1" customWidth="1"/>
    <col min="15611" max="15611" width="11.625" style="144" bestFit="1" customWidth="1"/>
    <col min="15612" max="15612" width="13.75" style="144" customWidth="1"/>
    <col min="15613" max="15613" width="39.375" style="144" customWidth="1"/>
    <col min="15614" max="15614" width="7.625" style="144" bestFit="1" customWidth="1"/>
    <col min="15615" max="15615" width="6.625" style="144" bestFit="1" customWidth="1"/>
    <col min="15616" max="15616" width="14.375" style="144" bestFit="1" customWidth="1"/>
    <col min="15617" max="15617" width="12.125" style="144" customWidth="1"/>
    <col min="15618" max="15618" width="10.375" style="144" bestFit="1" customWidth="1"/>
    <col min="15619" max="15619" width="8.375" style="144" bestFit="1" customWidth="1"/>
    <col min="15620" max="15620" width="10" style="144" bestFit="1" customWidth="1"/>
    <col min="15621" max="15621" width="11" style="144" bestFit="1" customWidth="1"/>
    <col min="15622" max="15622" width="8.375" style="144" bestFit="1" customWidth="1"/>
    <col min="15623" max="15623" width="21.125" style="144" bestFit="1" customWidth="1"/>
    <col min="15624" max="15624" width="7.875" style="144" customWidth="1"/>
    <col min="15625" max="15863" width="15.625" style="144"/>
    <col min="15864" max="15864" width="6.625" style="144" customWidth="1"/>
    <col min="15865" max="15865" width="14.875" style="144" customWidth="1"/>
    <col min="15866" max="15866" width="4.875" style="144" bestFit="1" customWidth="1"/>
    <col min="15867" max="15867" width="11.625" style="144" bestFit="1" customWidth="1"/>
    <col min="15868" max="15868" width="13.75" style="144" customWidth="1"/>
    <col min="15869" max="15869" width="39.375" style="144" customWidth="1"/>
    <col min="15870" max="15870" width="7.625" style="144" bestFit="1" customWidth="1"/>
    <col min="15871" max="15871" width="6.625" style="144" bestFit="1" customWidth="1"/>
    <col min="15872" max="15872" width="14.375" style="144" bestFit="1" customWidth="1"/>
    <col min="15873" max="15873" width="12.125" style="144" customWidth="1"/>
    <col min="15874" max="15874" width="10.375" style="144" bestFit="1" customWidth="1"/>
    <col min="15875" max="15875" width="8.375" style="144" bestFit="1" customWidth="1"/>
    <col min="15876" max="15876" width="10" style="144" bestFit="1" customWidth="1"/>
    <col min="15877" max="15877" width="11" style="144" bestFit="1" customWidth="1"/>
    <col min="15878" max="15878" width="8.375" style="144" bestFit="1" customWidth="1"/>
    <col min="15879" max="15879" width="21.125" style="144" bestFit="1" customWidth="1"/>
    <col min="15880" max="15880" width="7.875" style="144" customWidth="1"/>
    <col min="15881" max="16119" width="15.625" style="144"/>
    <col min="16120" max="16120" width="6.625" style="144" customWidth="1"/>
    <col min="16121" max="16121" width="14.875" style="144" customWidth="1"/>
    <col min="16122" max="16122" width="4.875" style="144" bestFit="1" customWidth="1"/>
    <col min="16123" max="16123" width="11.625" style="144" bestFit="1" customWidth="1"/>
    <col min="16124" max="16124" width="13.75" style="144" customWidth="1"/>
    <col min="16125" max="16125" width="39.375" style="144" customWidth="1"/>
    <col min="16126" max="16126" width="7.625" style="144" bestFit="1" customWidth="1"/>
    <col min="16127" max="16127" width="6.625" style="144" bestFit="1" customWidth="1"/>
    <col min="16128" max="16128" width="14.375" style="144" bestFit="1" customWidth="1"/>
    <col min="16129" max="16129" width="12.125" style="144" customWidth="1"/>
    <col min="16130" max="16130" width="10.375" style="144" bestFit="1" customWidth="1"/>
    <col min="16131" max="16131" width="8.375" style="144" bestFit="1" customWidth="1"/>
    <col min="16132" max="16132" width="10" style="144" bestFit="1" customWidth="1"/>
    <col min="16133" max="16133" width="11" style="144" bestFit="1" customWidth="1"/>
    <col min="16134" max="16134" width="8.375" style="144" bestFit="1" customWidth="1"/>
    <col min="16135" max="16135" width="21.125" style="144" bestFit="1" customWidth="1"/>
    <col min="16136" max="16136" width="7.875" style="144" customWidth="1"/>
    <col min="16137" max="16384" width="15.625" style="144"/>
  </cols>
  <sheetData>
    <row r="1" spans="1:10" ht="23.25">
      <c r="A1" s="524"/>
      <c r="B1" s="524"/>
      <c r="C1" s="524"/>
      <c r="D1" s="524"/>
      <c r="E1" s="524"/>
      <c r="F1" s="524"/>
      <c r="G1" s="524"/>
      <c r="H1" s="524"/>
      <c r="I1" s="524"/>
      <c r="J1" s="26" t="s">
        <v>645</v>
      </c>
    </row>
    <row r="2" spans="1:10" ht="23.25">
      <c r="A2" s="525" t="s">
        <v>0</v>
      </c>
      <c r="B2" s="525"/>
      <c r="C2" s="525"/>
      <c r="D2" s="525"/>
      <c r="E2" s="525"/>
      <c r="F2" s="525"/>
      <c r="G2" s="525"/>
      <c r="H2" s="525"/>
      <c r="I2" s="525"/>
    </row>
    <row r="3" spans="1:10" ht="23.25">
      <c r="A3" s="525" t="s">
        <v>780</v>
      </c>
      <c r="B3" s="525"/>
      <c r="C3" s="525"/>
      <c r="D3" s="525"/>
      <c r="E3" s="525"/>
      <c r="F3" s="525"/>
      <c r="G3" s="525"/>
      <c r="H3" s="525"/>
      <c r="I3" s="525"/>
    </row>
    <row r="4" spans="1:10" ht="23.25">
      <c r="A4" s="525" t="s">
        <v>5</v>
      </c>
      <c r="B4" s="525"/>
      <c r="C4" s="525"/>
      <c r="D4" s="525"/>
      <c r="E4" s="525"/>
      <c r="F4" s="525"/>
      <c r="G4" s="525"/>
      <c r="H4" s="525"/>
      <c r="I4" s="525"/>
    </row>
    <row r="5" spans="1:10" ht="15" customHeight="1">
      <c r="A5" s="221"/>
      <c r="B5" s="221"/>
      <c r="C5" s="221"/>
      <c r="D5" s="221"/>
      <c r="I5" s="221"/>
      <c r="J5" s="221"/>
    </row>
    <row r="6" spans="1:10">
      <c r="A6" s="522" t="s">
        <v>6</v>
      </c>
      <c r="B6" s="522" t="s">
        <v>25</v>
      </c>
      <c r="C6" s="489" t="s">
        <v>955</v>
      </c>
      <c r="D6" s="526" t="s">
        <v>176</v>
      </c>
      <c r="E6" s="528" t="s">
        <v>13</v>
      </c>
      <c r="F6" s="529"/>
      <c r="G6" s="530" t="s">
        <v>751</v>
      </c>
      <c r="H6" s="520" t="s">
        <v>15</v>
      </c>
      <c r="I6" s="522" t="s">
        <v>16</v>
      </c>
      <c r="J6" s="523" t="s">
        <v>980</v>
      </c>
    </row>
    <row r="7" spans="1:10" ht="30" customHeight="1">
      <c r="A7" s="522"/>
      <c r="B7" s="522"/>
      <c r="C7" s="522"/>
      <c r="D7" s="527"/>
      <c r="E7" s="406" t="s">
        <v>17</v>
      </c>
      <c r="F7" s="406" t="s">
        <v>18</v>
      </c>
      <c r="G7" s="530"/>
      <c r="H7" s="521"/>
      <c r="I7" s="522"/>
      <c r="J7" s="521"/>
    </row>
    <row r="8" spans="1:10">
      <c r="A8" s="375" t="s">
        <v>912</v>
      </c>
      <c r="B8" s="376"/>
      <c r="C8" s="377"/>
      <c r="D8" s="374"/>
      <c r="E8" s="384"/>
      <c r="F8" s="384"/>
      <c r="G8" s="384"/>
      <c r="H8" s="384"/>
      <c r="I8" s="374"/>
      <c r="J8" s="374"/>
    </row>
    <row r="9" spans="1:10">
      <c r="A9" s="380" t="s">
        <v>992</v>
      </c>
      <c r="B9" s="154"/>
      <c r="C9" s="159"/>
      <c r="D9" s="158"/>
      <c r="E9" s="372"/>
      <c r="F9" s="373"/>
      <c r="G9" s="373"/>
      <c r="H9" s="373"/>
      <c r="I9" s="167"/>
      <c r="J9" s="393"/>
    </row>
    <row r="10" spans="1:10">
      <c r="A10" s="148"/>
      <c r="B10" s="149">
        <v>100000256867</v>
      </c>
      <c r="C10" s="11" t="s">
        <v>956</v>
      </c>
      <c r="D10" s="148">
        <v>1</v>
      </c>
      <c r="E10" s="147" t="s">
        <v>27</v>
      </c>
      <c r="F10" s="150">
        <v>240945</v>
      </c>
      <c r="G10" s="150">
        <v>240972</v>
      </c>
      <c r="H10" s="150">
        <v>241001</v>
      </c>
      <c r="I10" s="146">
        <v>600000</v>
      </c>
      <c r="J10" s="10" t="s">
        <v>981</v>
      </c>
    </row>
    <row r="11" spans="1:10">
      <c r="A11" s="148"/>
      <c r="B11" s="149" t="s">
        <v>750</v>
      </c>
      <c r="C11" s="11" t="s">
        <v>957</v>
      </c>
      <c r="D11" s="148">
        <v>2</v>
      </c>
      <c r="E11" s="147" t="s">
        <v>28</v>
      </c>
      <c r="F11" s="150">
        <v>240934</v>
      </c>
      <c r="G11" s="150">
        <v>240972</v>
      </c>
      <c r="H11" s="150">
        <v>241030</v>
      </c>
      <c r="I11" s="146">
        <v>460000</v>
      </c>
      <c r="J11" s="10" t="s">
        <v>981</v>
      </c>
    </row>
  </sheetData>
  <mergeCells count="13">
    <mergeCell ref="H6:H7"/>
    <mergeCell ref="I6:I7"/>
    <mergeCell ref="J6:J7"/>
    <mergeCell ref="A1:I1"/>
    <mergeCell ref="A2:I2"/>
    <mergeCell ref="A3:I3"/>
    <mergeCell ref="A4:I4"/>
    <mergeCell ref="A6:A7"/>
    <mergeCell ref="B6:B7"/>
    <mergeCell ref="C6:C7"/>
    <mergeCell ref="D6:D7"/>
    <mergeCell ref="E6:F6"/>
    <mergeCell ref="G6:G7"/>
  </mergeCells>
  <pageMargins left="0.35433070866141736" right="0.15748031496062992" top="0.47244094488188981" bottom="0.59055118110236227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1"/>
  <sheetViews>
    <sheetView zoomScaleNormal="100" zoomScaleSheetLayoutView="100" zoomScalePageLayoutView="77" workbookViewId="0">
      <selection activeCell="C33" sqref="C33"/>
    </sheetView>
  </sheetViews>
  <sheetFormatPr defaultColWidth="15.625" defaultRowHeight="21"/>
  <cols>
    <col min="1" max="1" width="10" style="144" customWidth="1"/>
    <col min="2" max="2" width="30.25" style="144" customWidth="1"/>
    <col min="3" max="3" width="72.25" style="145" customWidth="1"/>
    <col min="4" max="4" width="8.25" style="144" customWidth="1"/>
    <col min="5" max="5" width="14" style="221" customWidth="1"/>
    <col min="6" max="6" width="12.125" style="221" customWidth="1"/>
    <col min="7" max="7" width="11.375" style="221" customWidth="1"/>
    <col min="8" max="8" width="12.25" style="221" customWidth="1"/>
    <col min="9" max="9" width="17.625" style="144" customWidth="1"/>
    <col min="10" max="10" width="30.25" style="144" customWidth="1"/>
    <col min="11" max="247" width="15.625" style="144"/>
    <col min="248" max="248" width="6.625" style="144" customWidth="1"/>
    <col min="249" max="249" width="14.875" style="144" customWidth="1"/>
    <col min="250" max="250" width="4.875" style="144" bestFit="1" customWidth="1"/>
    <col min="251" max="251" width="11.625" style="144" bestFit="1" customWidth="1"/>
    <col min="252" max="252" width="13.75" style="144" customWidth="1"/>
    <col min="253" max="253" width="39.375" style="144" customWidth="1"/>
    <col min="254" max="254" width="7.625" style="144" bestFit="1" customWidth="1"/>
    <col min="255" max="255" width="6.625" style="144" bestFit="1" customWidth="1"/>
    <col min="256" max="256" width="14.375" style="144" bestFit="1" customWidth="1"/>
    <col min="257" max="257" width="12.125" style="144" customWidth="1"/>
    <col min="258" max="258" width="10.375" style="144" bestFit="1" customWidth="1"/>
    <col min="259" max="259" width="8.375" style="144" bestFit="1" customWidth="1"/>
    <col min="260" max="260" width="10" style="144" bestFit="1" customWidth="1"/>
    <col min="261" max="261" width="11" style="144" bestFit="1" customWidth="1"/>
    <col min="262" max="262" width="8.375" style="144" bestFit="1" customWidth="1"/>
    <col min="263" max="263" width="21.125" style="144" bestFit="1" customWidth="1"/>
    <col min="264" max="264" width="7.875" style="144" customWidth="1"/>
    <col min="265" max="503" width="15.625" style="144"/>
    <col min="504" max="504" width="6.625" style="144" customWidth="1"/>
    <col min="505" max="505" width="14.875" style="144" customWidth="1"/>
    <col min="506" max="506" width="4.875" style="144" bestFit="1" customWidth="1"/>
    <col min="507" max="507" width="11.625" style="144" bestFit="1" customWidth="1"/>
    <col min="508" max="508" width="13.75" style="144" customWidth="1"/>
    <col min="509" max="509" width="39.375" style="144" customWidth="1"/>
    <col min="510" max="510" width="7.625" style="144" bestFit="1" customWidth="1"/>
    <col min="511" max="511" width="6.625" style="144" bestFit="1" customWidth="1"/>
    <col min="512" max="512" width="14.375" style="144" bestFit="1" customWidth="1"/>
    <col min="513" max="513" width="12.125" style="144" customWidth="1"/>
    <col min="514" max="514" width="10.375" style="144" bestFit="1" customWidth="1"/>
    <col min="515" max="515" width="8.375" style="144" bestFit="1" customWidth="1"/>
    <col min="516" max="516" width="10" style="144" bestFit="1" customWidth="1"/>
    <col min="517" max="517" width="11" style="144" bestFit="1" customWidth="1"/>
    <col min="518" max="518" width="8.375" style="144" bestFit="1" customWidth="1"/>
    <col min="519" max="519" width="21.125" style="144" bestFit="1" customWidth="1"/>
    <col min="520" max="520" width="7.875" style="144" customWidth="1"/>
    <col min="521" max="759" width="15.625" style="144"/>
    <col min="760" max="760" width="6.625" style="144" customWidth="1"/>
    <col min="761" max="761" width="14.875" style="144" customWidth="1"/>
    <col min="762" max="762" width="4.875" style="144" bestFit="1" customWidth="1"/>
    <col min="763" max="763" width="11.625" style="144" bestFit="1" customWidth="1"/>
    <col min="764" max="764" width="13.75" style="144" customWidth="1"/>
    <col min="765" max="765" width="39.375" style="144" customWidth="1"/>
    <col min="766" max="766" width="7.625" style="144" bestFit="1" customWidth="1"/>
    <col min="767" max="767" width="6.625" style="144" bestFit="1" customWidth="1"/>
    <col min="768" max="768" width="14.375" style="144" bestFit="1" customWidth="1"/>
    <col min="769" max="769" width="12.125" style="144" customWidth="1"/>
    <col min="770" max="770" width="10.375" style="144" bestFit="1" customWidth="1"/>
    <col min="771" max="771" width="8.375" style="144" bestFit="1" customWidth="1"/>
    <col min="772" max="772" width="10" style="144" bestFit="1" customWidth="1"/>
    <col min="773" max="773" width="11" style="144" bestFit="1" customWidth="1"/>
    <col min="774" max="774" width="8.375" style="144" bestFit="1" customWidth="1"/>
    <col min="775" max="775" width="21.125" style="144" bestFit="1" customWidth="1"/>
    <col min="776" max="776" width="7.875" style="144" customWidth="1"/>
    <col min="777" max="1015" width="15.625" style="144"/>
    <col min="1016" max="1016" width="6.625" style="144" customWidth="1"/>
    <col min="1017" max="1017" width="14.875" style="144" customWidth="1"/>
    <col min="1018" max="1018" width="4.875" style="144" bestFit="1" customWidth="1"/>
    <col min="1019" max="1019" width="11.625" style="144" bestFit="1" customWidth="1"/>
    <col min="1020" max="1020" width="13.75" style="144" customWidth="1"/>
    <col min="1021" max="1021" width="39.375" style="144" customWidth="1"/>
    <col min="1022" max="1022" width="7.625" style="144" bestFit="1" customWidth="1"/>
    <col min="1023" max="1023" width="6.625" style="144" bestFit="1" customWidth="1"/>
    <col min="1024" max="1024" width="14.375" style="144" bestFit="1" customWidth="1"/>
    <col min="1025" max="1025" width="12.125" style="144" customWidth="1"/>
    <col min="1026" max="1026" width="10.375" style="144" bestFit="1" customWidth="1"/>
    <col min="1027" max="1027" width="8.375" style="144" bestFit="1" customWidth="1"/>
    <col min="1028" max="1028" width="10" style="144" bestFit="1" customWidth="1"/>
    <col min="1029" max="1029" width="11" style="144" bestFit="1" customWidth="1"/>
    <col min="1030" max="1030" width="8.375" style="144" bestFit="1" customWidth="1"/>
    <col min="1031" max="1031" width="21.125" style="144" bestFit="1" customWidth="1"/>
    <col min="1032" max="1032" width="7.875" style="144" customWidth="1"/>
    <col min="1033" max="1271" width="15.625" style="144"/>
    <col min="1272" max="1272" width="6.625" style="144" customWidth="1"/>
    <col min="1273" max="1273" width="14.875" style="144" customWidth="1"/>
    <col min="1274" max="1274" width="4.875" style="144" bestFit="1" customWidth="1"/>
    <col min="1275" max="1275" width="11.625" style="144" bestFit="1" customWidth="1"/>
    <col min="1276" max="1276" width="13.75" style="144" customWidth="1"/>
    <col min="1277" max="1277" width="39.375" style="144" customWidth="1"/>
    <col min="1278" max="1278" width="7.625" style="144" bestFit="1" customWidth="1"/>
    <col min="1279" max="1279" width="6.625" style="144" bestFit="1" customWidth="1"/>
    <col min="1280" max="1280" width="14.375" style="144" bestFit="1" customWidth="1"/>
    <col min="1281" max="1281" width="12.125" style="144" customWidth="1"/>
    <col min="1282" max="1282" width="10.375" style="144" bestFit="1" customWidth="1"/>
    <col min="1283" max="1283" width="8.375" style="144" bestFit="1" customWidth="1"/>
    <col min="1284" max="1284" width="10" style="144" bestFit="1" customWidth="1"/>
    <col min="1285" max="1285" width="11" style="144" bestFit="1" customWidth="1"/>
    <col min="1286" max="1286" width="8.375" style="144" bestFit="1" customWidth="1"/>
    <col min="1287" max="1287" width="21.125" style="144" bestFit="1" customWidth="1"/>
    <col min="1288" max="1288" width="7.875" style="144" customWidth="1"/>
    <col min="1289" max="1527" width="15.625" style="144"/>
    <col min="1528" max="1528" width="6.625" style="144" customWidth="1"/>
    <col min="1529" max="1529" width="14.875" style="144" customWidth="1"/>
    <col min="1530" max="1530" width="4.875" style="144" bestFit="1" customWidth="1"/>
    <col min="1531" max="1531" width="11.625" style="144" bestFit="1" customWidth="1"/>
    <col min="1532" max="1532" width="13.75" style="144" customWidth="1"/>
    <col min="1533" max="1533" width="39.375" style="144" customWidth="1"/>
    <col min="1534" max="1534" width="7.625" style="144" bestFit="1" customWidth="1"/>
    <col min="1535" max="1535" width="6.625" style="144" bestFit="1" customWidth="1"/>
    <col min="1536" max="1536" width="14.375" style="144" bestFit="1" customWidth="1"/>
    <col min="1537" max="1537" width="12.125" style="144" customWidth="1"/>
    <col min="1538" max="1538" width="10.375" style="144" bestFit="1" customWidth="1"/>
    <col min="1539" max="1539" width="8.375" style="144" bestFit="1" customWidth="1"/>
    <col min="1540" max="1540" width="10" style="144" bestFit="1" customWidth="1"/>
    <col min="1541" max="1541" width="11" style="144" bestFit="1" customWidth="1"/>
    <col min="1542" max="1542" width="8.375" style="144" bestFit="1" customWidth="1"/>
    <col min="1543" max="1543" width="21.125" style="144" bestFit="1" customWidth="1"/>
    <col min="1544" max="1544" width="7.875" style="144" customWidth="1"/>
    <col min="1545" max="1783" width="15.625" style="144"/>
    <col min="1784" max="1784" width="6.625" style="144" customWidth="1"/>
    <col min="1785" max="1785" width="14.875" style="144" customWidth="1"/>
    <col min="1786" max="1786" width="4.875" style="144" bestFit="1" customWidth="1"/>
    <col min="1787" max="1787" width="11.625" style="144" bestFit="1" customWidth="1"/>
    <col min="1788" max="1788" width="13.75" style="144" customWidth="1"/>
    <col min="1789" max="1789" width="39.375" style="144" customWidth="1"/>
    <col min="1790" max="1790" width="7.625" style="144" bestFit="1" customWidth="1"/>
    <col min="1791" max="1791" width="6.625" style="144" bestFit="1" customWidth="1"/>
    <col min="1792" max="1792" width="14.375" style="144" bestFit="1" customWidth="1"/>
    <col min="1793" max="1793" width="12.125" style="144" customWidth="1"/>
    <col min="1794" max="1794" width="10.375" style="144" bestFit="1" customWidth="1"/>
    <col min="1795" max="1795" width="8.375" style="144" bestFit="1" customWidth="1"/>
    <col min="1796" max="1796" width="10" style="144" bestFit="1" customWidth="1"/>
    <col min="1797" max="1797" width="11" style="144" bestFit="1" customWidth="1"/>
    <col min="1798" max="1798" width="8.375" style="144" bestFit="1" customWidth="1"/>
    <col min="1799" max="1799" width="21.125" style="144" bestFit="1" customWidth="1"/>
    <col min="1800" max="1800" width="7.875" style="144" customWidth="1"/>
    <col min="1801" max="2039" width="15.625" style="144"/>
    <col min="2040" max="2040" width="6.625" style="144" customWidth="1"/>
    <col min="2041" max="2041" width="14.875" style="144" customWidth="1"/>
    <col min="2042" max="2042" width="4.875" style="144" bestFit="1" customWidth="1"/>
    <col min="2043" max="2043" width="11.625" style="144" bestFit="1" customWidth="1"/>
    <col min="2044" max="2044" width="13.75" style="144" customWidth="1"/>
    <col min="2045" max="2045" width="39.375" style="144" customWidth="1"/>
    <col min="2046" max="2046" width="7.625" style="144" bestFit="1" customWidth="1"/>
    <col min="2047" max="2047" width="6.625" style="144" bestFit="1" customWidth="1"/>
    <col min="2048" max="2048" width="14.375" style="144" bestFit="1" customWidth="1"/>
    <col min="2049" max="2049" width="12.125" style="144" customWidth="1"/>
    <col min="2050" max="2050" width="10.375" style="144" bestFit="1" customWidth="1"/>
    <col min="2051" max="2051" width="8.375" style="144" bestFit="1" customWidth="1"/>
    <col min="2052" max="2052" width="10" style="144" bestFit="1" customWidth="1"/>
    <col min="2053" max="2053" width="11" style="144" bestFit="1" customWidth="1"/>
    <col min="2054" max="2054" width="8.375" style="144" bestFit="1" customWidth="1"/>
    <col min="2055" max="2055" width="21.125" style="144" bestFit="1" customWidth="1"/>
    <col min="2056" max="2056" width="7.875" style="144" customWidth="1"/>
    <col min="2057" max="2295" width="15.625" style="144"/>
    <col min="2296" max="2296" width="6.625" style="144" customWidth="1"/>
    <col min="2297" max="2297" width="14.875" style="144" customWidth="1"/>
    <col min="2298" max="2298" width="4.875" style="144" bestFit="1" customWidth="1"/>
    <col min="2299" max="2299" width="11.625" style="144" bestFit="1" customWidth="1"/>
    <col min="2300" max="2300" width="13.75" style="144" customWidth="1"/>
    <col min="2301" max="2301" width="39.375" style="144" customWidth="1"/>
    <col min="2302" max="2302" width="7.625" style="144" bestFit="1" customWidth="1"/>
    <col min="2303" max="2303" width="6.625" style="144" bestFit="1" customWidth="1"/>
    <col min="2304" max="2304" width="14.375" style="144" bestFit="1" customWidth="1"/>
    <col min="2305" max="2305" width="12.125" style="144" customWidth="1"/>
    <col min="2306" max="2306" width="10.375" style="144" bestFit="1" customWidth="1"/>
    <col min="2307" max="2307" width="8.375" style="144" bestFit="1" customWidth="1"/>
    <col min="2308" max="2308" width="10" style="144" bestFit="1" customWidth="1"/>
    <col min="2309" max="2309" width="11" style="144" bestFit="1" customWidth="1"/>
    <col min="2310" max="2310" width="8.375" style="144" bestFit="1" customWidth="1"/>
    <col min="2311" max="2311" width="21.125" style="144" bestFit="1" customWidth="1"/>
    <col min="2312" max="2312" width="7.875" style="144" customWidth="1"/>
    <col min="2313" max="2551" width="15.625" style="144"/>
    <col min="2552" max="2552" width="6.625" style="144" customWidth="1"/>
    <col min="2553" max="2553" width="14.875" style="144" customWidth="1"/>
    <col min="2554" max="2554" width="4.875" style="144" bestFit="1" customWidth="1"/>
    <col min="2555" max="2555" width="11.625" style="144" bestFit="1" customWidth="1"/>
    <col min="2556" max="2556" width="13.75" style="144" customWidth="1"/>
    <col min="2557" max="2557" width="39.375" style="144" customWidth="1"/>
    <col min="2558" max="2558" width="7.625" style="144" bestFit="1" customWidth="1"/>
    <col min="2559" max="2559" width="6.625" style="144" bestFit="1" customWidth="1"/>
    <col min="2560" max="2560" width="14.375" style="144" bestFit="1" customWidth="1"/>
    <col min="2561" max="2561" width="12.125" style="144" customWidth="1"/>
    <col min="2562" max="2562" width="10.375" style="144" bestFit="1" customWidth="1"/>
    <col min="2563" max="2563" width="8.375" style="144" bestFit="1" customWidth="1"/>
    <col min="2564" max="2564" width="10" style="144" bestFit="1" customWidth="1"/>
    <col min="2565" max="2565" width="11" style="144" bestFit="1" customWidth="1"/>
    <col min="2566" max="2566" width="8.375" style="144" bestFit="1" customWidth="1"/>
    <col min="2567" max="2567" width="21.125" style="144" bestFit="1" customWidth="1"/>
    <col min="2568" max="2568" width="7.875" style="144" customWidth="1"/>
    <col min="2569" max="2807" width="15.625" style="144"/>
    <col min="2808" max="2808" width="6.625" style="144" customWidth="1"/>
    <col min="2809" max="2809" width="14.875" style="144" customWidth="1"/>
    <col min="2810" max="2810" width="4.875" style="144" bestFit="1" customWidth="1"/>
    <col min="2811" max="2811" width="11.625" style="144" bestFit="1" customWidth="1"/>
    <col min="2812" max="2812" width="13.75" style="144" customWidth="1"/>
    <col min="2813" max="2813" width="39.375" style="144" customWidth="1"/>
    <col min="2814" max="2814" width="7.625" style="144" bestFit="1" customWidth="1"/>
    <col min="2815" max="2815" width="6.625" style="144" bestFit="1" customWidth="1"/>
    <col min="2816" max="2816" width="14.375" style="144" bestFit="1" customWidth="1"/>
    <col min="2817" max="2817" width="12.125" style="144" customWidth="1"/>
    <col min="2818" max="2818" width="10.375" style="144" bestFit="1" customWidth="1"/>
    <col min="2819" max="2819" width="8.375" style="144" bestFit="1" customWidth="1"/>
    <col min="2820" max="2820" width="10" style="144" bestFit="1" customWidth="1"/>
    <col min="2821" max="2821" width="11" style="144" bestFit="1" customWidth="1"/>
    <col min="2822" max="2822" width="8.375" style="144" bestFit="1" customWidth="1"/>
    <col min="2823" max="2823" width="21.125" style="144" bestFit="1" customWidth="1"/>
    <col min="2824" max="2824" width="7.875" style="144" customWidth="1"/>
    <col min="2825" max="3063" width="15.625" style="144"/>
    <col min="3064" max="3064" width="6.625" style="144" customWidth="1"/>
    <col min="3065" max="3065" width="14.875" style="144" customWidth="1"/>
    <col min="3066" max="3066" width="4.875" style="144" bestFit="1" customWidth="1"/>
    <col min="3067" max="3067" width="11.625" style="144" bestFit="1" customWidth="1"/>
    <col min="3068" max="3068" width="13.75" style="144" customWidth="1"/>
    <col min="3069" max="3069" width="39.375" style="144" customWidth="1"/>
    <col min="3070" max="3070" width="7.625" style="144" bestFit="1" customWidth="1"/>
    <col min="3071" max="3071" width="6.625" style="144" bestFit="1" customWidth="1"/>
    <col min="3072" max="3072" width="14.375" style="144" bestFit="1" customWidth="1"/>
    <col min="3073" max="3073" width="12.125" style="144" customWidth="1"/>
    <col min="3074" max="3074" width="10.375" style="144" bestFit="1" customWidth="1"/>
    <col min="3075" max="3075" width="8.375" style="144" bestFit="1" customWidth="1"/>
    <col min="3076" max="3076" width="10" style="144" bestFit="1" customWidth="1"/>
    <col min="3077" max="3077" width="11" style="144" bestFit="1" customWidth="1"/>
    <col min="3078" max="3078" width="8.375" style="144" bestFit="1" customWidth="1"/>
    <col min="3079" max="3079" width="21.125" style="144" bestFit="1" customWidth="1"/>
    <col min="3080" max="3080" width="7.875" style="144" customWidth="1"/>
    <col min="3081" max="3319" width="15.625" style="144"/>
    <col min="3320" max="3320" width="6.625" style="144" customWidth="1"/>
    <col min="3321" max="3321" width="14.875" style="144" customWidth="1"/>
    <col min="3322" max="3322" width="4.875" style="144" bestFit="1" customWidth="1"/>
    <col min="3323" max="3323" width="11.625" style="144" bestFit="1" customWidth="1"/>
    <col min="3324" max="3324" width="13.75" style="144" customWidth="1"/>
    <col min="3325" max="3325" width="39.375" style="144" customWidth="1"/>
    <col min="3326" max="3326" width="7.625" style="144" bestFit="1" customWidth="1"/>
    <col min="3327" max="3327" width="6.625" style="144" bestFit="1" customWidth="1"/>
    <col min="3328" max="3328" width="14.375" style="144" bestFit="1" customWidth="1"/>
    <col min="3329" max="3329" width="12.125" style="144" customWidth="1"/>
    <col min="3330" max="3330" width="10.375" style="144" bestFit="1" customWidth="1"/>
    <col min="3331" max="3331" width="8.375" style="144" bestFit="1" customWidth="1"/>
    <col min="3332" max="3332" width="10" style="144" bestFit="1" customWidth="1"/>
    <col min="3333" max="3333" width="11" style="144" bestFit="1" customWidth="1"/>
    <col min="3334" max="3334" width="8.375" style="144" bestFit="1" customWidth="1"/>
    <col min="3335" max="3335" width="21.125" style="144" bestFit="1" customWidth="1"/>
    <col min="3336" max="3336" width="7.875" style="144" customWidth="1"/>
    <col min="3337" max="3575" width="15.625" style="144"/>
    <col min="3576" max="3576" width="6.625" style="144" customWidth="1"/>
    <col min="3577" max="3577" width="14.875" style="144" customWidth="1"/>
    <col min="3578" max="3578" width="4.875" style="144" bestFit="1" customWidth="1"/>
    <col min="3579" max="3579" width="11.625" style="144" bestFit="1" customWidth="1"/>
    <col min="3580" max="3580" width="13.75" style="144" customWidth="1"/>
    <col min="3581" max="3581" width="39.375" style="144" customWidth="1"/>
    <col min="3582" max="3582" width="7.625" style="144" bestFit="1" customWidth="1"/>
    <col min="3583" max="3583" width="6.625" style="144" bestFit="1" customWidth="1"/>
    <col min="3584" max="3584" width="14.375" style="144" bestFit="1" customWidth="1"/>
    <col min="3585" max="3585" width="12.125" style="144" customWidth="1"/>
    <col min="3586" max="3586" width="10.375" style="144" bestFit="1" customWidth="1"/>
    <col min="3587" max="3587" width="8.375" style="144" bestFit="1" customWidth="1"/>
    <col min="3588" max="3588" width="10" style="144" bestFit="1" customWidth="1"/>
    <col min="3589" max="3589" width="11" style="144" bestFit="1" customWidth="1"/>
    <col min="3590" max="3590" width="8.375" style="144" bestFit="1" customWidth="1"/>
    <col min="3591" max="3591" width="21.125" style="144" bestFit="1" customWidth="1"/>
    <col min="3592" max="3592" width="7.875" style="144" customWidth="1"/>
    <col min="3593" max="3831" width="15.625" style="144"/>
    <col min="3832" max="3832" width="6.625" style="144" customWidth="1"/>
    <col min="3833" max="3833" width="14.875" style="144" customWidth="1"/>
    <col min="3834" max="3834" width="4.875" style="144" bestFit="1" customWidth="1"/>
    <col min="3835" max="3835" width="11.625" style="144" bestFit="1" customWidth="1"/>
    <col min="3836" max="3836" width="13.75" style="144" customWidth="1"/>
    <col min="3837" max="3837" width="39.375" style="144" customWidth="1"/>
    <col min="3838" max="3838" width="7.625" style="144" bestFit="1" customWidth="1"/>
    <col min="3839" max="3839" width="6.625" style="144" bestFit="1" customWidth="1"/>
    <col min="3840" max="3840" width="14.375" style="144" bestFit="1" customWidth="1"/>
    <col min="3841" max="3841" width="12.125" style="144" customWidth="1"/>
    <col min="3842" max="3842" width="10.375" style="144" bestFit="1" customWidth="1"/>
    <col min="3843" max="3843" width="8.375" style="144" bestFit="1" customWidth="1"/>
    <col min="3844" max="3844" width="10" style="144" bestFit="1" customWidth="1"/>
    <col min="3845" max="3845" width="11" style="144" bestFit="1" customWidth="1"/>
    <col min="3846" max="3846" width="8.375" style="144" bestFit="1" customWidth="1"/>
    <col min="3847" max="3847" width="21.125" style="144" bestFit="1" customWidth="1"/>
    <col min="3848" max="3848" width="7.875" style="144" customWidth="1"/>
    <col min="3849" max="4087" width="15.625" style="144"/>
    <col min="4088" max="4088" width="6.625" style="144" customWidth="1"/>
    <col min="4089" max="4089" width="14.875" style="144" customWidth="1"/>
    <col min="4090" max="4090" width="4.875" style="144" bestFit="1" customWidth="1"/>
    <col min="4091" max="4091" width="11.625" style="144" bestFit="1" customWidth="1"/>
    <col min="4092" max="4092" width="13.75" style="144" customWidth="1"/>
    <col min="4093" max="4093" width="39.375" style="144" customWidth="1"/>
    <col min="4094" max="4094" width="7.625" style="144" bestFit="1" customWidth="1"/>
    <col min="4095" max="4095" width="6.625" style="144" bestFit="1" customWidth="1"/>
    <col min="4096" max="4096" width="14.375" style="144" bestFit="1" customWidth="1"/>
    <col min="4097" max="4097" width="12.125" style="144" customWidth="1"/>
    <col min="4098" max="4098" width="10.375" style="144" bestFit="1" customWidth="1"/>
    <col min="4099" max="4099" width="8.375" style="144" bestFit="1" customWidth="1"/>
    <col min="4100" max="4100" width="10" style="144" bestFit="1" customWidth="1"/>
    <col min="4101" max="4101" width="11" style="144" bestFit="1" customWidth="1"/>
    <col min="4102" max="4102" width="8.375" style="144" bestFit="1" customWidth="1"/>
    <col min="4103" max="4103" width="21.125" style="144" bestFit="1" customWidth="1"/>
    <col min="4104" max="4104" width="7.875" style="144" customWidth="1"/>
    <col min="4105" max="4343" width="15.625" style="144"/>
    <col min="4344" max="4344" width="6.625" style="144" customWidth="1"/>
    <col min="4345" max="4345" width="14.875" style="144" customWidth="1"/>
    <col min="4346" max="4346" width="4.875" style="144" bestFit="1" customWidth="1"/>
    <col min="4347" max="4347" width="11.625" style="144" bestFit="1" customWidth="1"/>
    <col min="4348" max="4348" width="13.75" style="144" customWidth="1"/>
    <col min="4349" max="4349" width="39.375" style="144" customWidth="1"/>
    <col min="4350" max="4350" width="7.625" style="144" bestFit="1" customWidth="1"/>
    <col min="4351" max="4351" width="6.625" style="144" bestFit="1" customWidth="1"/>
    <col min="4352" max="4352" width="14.375" style="144" bestFit="1" customWidth="1"/>
    <col min="4353" max="4353" width="12.125" style="144" customWidth="1"/>
    <col min="4354" max="4354" width="10.375" style="144" bestFit="1" customWidth="1"/>
    <col min="4355" max="4355" width="8.375" style="144" bestFit="1" customWidth="1"/>
    <col min="4356" max="4356" width="10" style="144" bestFit="1" customWidth="1"/>
    <col min="4357" max="4357" width="11" style="144" bestFit="1" customWidth="1"/>
    <col min="4358" max="4358" width="8.375" style="144" bestFit="1" customWidth="1"/>
    <col min="4359" max="4359" width="21.125" style="144" bestFit="1" customWidth="1"/>
    <col min="4360" max="4360" width="7.875" style="144" customWidth="1"/>
    <col min="4361" max="4599" width="15.625" style="144"/>
    <col min="4600" max="4600" width="6.625" style="144" customWidth="1"/>
    <col min="4601" max="4601" width="14.875" style="144" customWidth="1"/>
    <col min="4602" max="4602" width="4.875" style="144" bestFit="1" customWidth="1"/>
    <col min="4603" max="4603" width="11.625" style="144" bestFit="1" customWidth="1"/>
    <col min="4604" max="4604" width="13.75" style="144" customWidth="1"/>
    <col min="4605" max="4605" width="39.375" style="144" customWidth="1"/>
    <col min="4606" max="4606" width="7.625" style="144" bestFit="1" customWidth="1"/>
    <col min="4607" max="4607" width="6.625" style="144" bestFit="1" customWidth="1"/>
    <col min="4608" max="4608" width="14.375" style="144" bestFit="1" customWidth="1"/>
    <col min="4609" max="4609" width="12.125" style="144" customWidth="1"/>
    <col min="4610" max="4610" width="10.375" style="144" bestFit="1" customWidth="1"/>
    <col min="4611" max="4611" width="8.375" style="144" bestFit="1" customWidth="1"/>
    <col min="4612" max="4612" width="10" style="144" bestFit="1" customWidth="1"/>
    <col min="4613" max="4613" width="11" style="144" bestFit="1" customWidth="1"/>
    <col min="4614" max="4614" width="8.375" style="144" bestFit="1" customWidth="1"/>
    <col min="4615" max="4615" width="21.125" style="144" bestFit="1" customWidth="1"/>
    <col min="4616" max="4616" width="7.875" style="144" customWidth="1"/>
    <col min="4617" max="4855" width="15.625" style="144"/>
    <col min="4856" max="4856" width="6.625" style="144" customWidth="1"/>
    <col min="4857" max="4857" width="14.875" style="144" customWidth="1"/>
    <col min="4858" max="4858" width="4.875" style="144" bestFit="1" customWidth="1"/>
    <col min="4859" max="4859" width="11.625" style="144" bestFit="1" customWidth="1"/>
    <col min="4860" max="4860" width="13.75" style="144" customWidth="1"/>
    <col min="4861" max="4861" width="39.375" style="144" customWidth="1"/>
    <col min="4862" max="4862" width="7.625" style="144" bestFit="1" customWidth="1"/>
    <col min="4863" max="4863" width="6.625" style="144" bestFit="1" customWidth="1"/>
    <col min="4864" max="4864" width="14.375" style="144" bestFit="1" customWidth="1"/>
    <col min="4865" max="4865" width="12.125" style="144" customWidth="1"/>
    <col min="4866" max="4866" width="10.375" style="144" bestFit="1" customWidth="1"/>
    <col min="4867" max="4867" width="8.375" style="144" bestFit="1" customWidth="1"/>
    <col min="4868" max="4868" width="10" style="144" bestFit="1" customWidth="1"/>
    <col min="4869" max="4869" width="11" style="144" bestFit="1" customWidth="1"/>
    <col min="4870" max="4870" width="8.375" style="144" bestFit="1" customWidth="1"/>
    <col min="4871" max="4871" width="21.125" style="144" bestFit="1" customWidth="1"/>
    <col min="4872" max="4872" width="7.875" style="144" customWidth="1"/>
    <col min="4873" max="5111" width="15.625" style="144"/>
    <col min="5112" max="5112" width="6.625" style="144" customWidth="1"/>
    <col min="5113" max="5113" width="14.875" style="144" customWidth="1"/>
    <col min="5114" max="5114" width="4.875" style="144" bestFit="1" customWidth="1"/>
    <col min="5115" max="5115" width="11.625" style="144" bestFit="1" customWidth="1"/>
    <col min="5116" max="5116" width="13.75" style="144" customWidth="1"/>
    <col min="5117" max="5117" width="39.375" style="144" customWidth="1"/>
    <col min="5118" max="5118" width="7.625" style="144" bestFit="1" customWidth="1"/>
    <col min="5119" max="5119" width="6.625" style="144" bestFit="1" customWidth="1"/>
    <col min="5120" max="5120" width="14.375" style="144" bestFit="1" customWidth="1"/>
    <col min="5121" max="5121" width="12.125" style="144" customWidth="1"/>
    <col min="5122" max="5122" width="10.375" style="144" bestFit="1" customWidth="1"/>
    <col min="5123" max="5123" width="8.375" style="144" bestFit="1" customWidth="1"/>
    <col min="5124" max="5124" width="10" style="144" bestFit="1" customWidth="1"/>
    <col min="5125" max="5125" width="11" style="144" bestFit="1" customWidth="1"/>
    <col min="5126" max="5126" width="8.375" style="144" bestFit="1" customWidth="1"/>
    <col min="5127" max="5127" width="21.125" style="144" bestFit="1" customWidth="1"/>
    <col min="5128" max="5128" width="7.875" style="144" customWidth="1"/>
    <col min="5129" max="5367" width="15.625" style="144"/>
    <col min="5368" max="5368" width="6.625" style="144" customWidth="1"/>
    <col min="5369" max="5369" width="14.875" style="144" customWidth="1"/>
    <col min="5370" max="5370" width="4.875" style="144" bestFit="1" customWidth="1"/>
    <col min="5371" max="5371" width="11.625" style="144" bestFit="1" customWidth="1"/>
    <col min="5372" max="5372" width="13.75" style="144" customWidth="1"/>
    <col min="5373" max="5373" width="39.375" style="144" customWidth="1"/>
    <col min="5374" max="5374" width="7.625" style="144" bestFit="1" customWidth="1"/>
    <col min="5375" max="5375" width="6.625" style="144" bestFit="1" customWidth="1"/>
    <col min="5376" max="5376" width="14.375" style="144" bestFit="1" customWidth="1"/>
    <col min="5377" max="5377" width="12.125" style="144" customWidth="1"/>
    <col min="5378" max="5378" width="10.375" style="144" bestFit="1" customWidth="1"/>
    <col min="5379" max="5379" width="8.375" style="144" bestFit="1" customWidth="1"/>
    <col min="5380" max="5380" width="10" style="144" bestFit="1" customWidth="1"/>
    <col min="5381" max="5381" width="11" style="144" bestFit="1" customWidth="1"/>
    <col min="5382" max="5382" width="8.375" style="144" bestFit="1" customWidth="1"/>
    <col min="5383" max="5383" width="21.125" style="144" bestFit="1" customWidth="1"/>
    <col min="5384" max="5384" width="7.875" style="144" customWidth="1"/>
    <col min="5385" max="5623" width="15.625" style="144"/>
    <col min="5624" max="5624" width="6.625" style="144" customWidth="1"/>
    <col min="5625" max="5625" width="14.875" style="144" customWidth="1"/>
    <col min="5626" max="5626" width="4.875" style="144" bestFit="1" customWidth="1"/>
    <col min="5627" max="5627" width="11.625" style="144" bestFit="1" customWidth="1"/>
    <col min="5628" max="5628" width="13.75" style="144" customWidth="1"/>
    <col min="5629" max="5629" width="39.375" style="144" customWidth="1"/>
    <col min="5630" max="5630" width="7.625" style="144" bestFit="1" customWidth="1"/>
    <col min="5631" max="5631" width="6.625" style="144" bestFit="1" customWidth="1"/>
    <col min="5632" max="5632" width="14.375" style="144" bestFit="1" customWidth="1"/>
    <col min="5633" max="5633" width="12.125" style="144" customWidth="1"/>
    <col min="5634" max="5634" width="10.375" style="144" bestFit="1" customWidth="1"/>
    <col min="5635" max="5635" width="8.375" style="144" bestFit="1" customWidth="1"/>
    <col min="5636" max="5636" width="10" style="144" bestFit="1" customWidth="1"/>
    <col min="5637" max="5637" width="11" style="144" bestFit="1" customWidth="1"/>
    <col min="5638" max="5638" width="8.375" style="144" bestFit="1" customWidth="1"/>
    <col min="5639" max="5639" width="21.125" style="144" bestFit="1" customWidth="1"/>
    <col min="5640" max="5640" width="7.875" style="144" customWidth="1"/>
    <col min="5641" max="5879" width="15.625" style="144"/>
    <col min="5880" max="5880" width="6.625" style="144" customWidth="1"/>
    <col min="5881" max="5881" width="14.875" style="144" customWidth="1"/>
    <col min="5882" max="5882" width="4.875" style="144" bestFit="1" customWidth="1"/>
    <col min="5883" max="5883" width="11.625" style="144" bestFit="1" customWidth="1"/>
    <col min="5884" max="5884" width="13.75" style="144" customWidth="1"/>
    <col min="5885" max="5885" width="39.375" style="144" customWidth="1"/>
    <col min="5886" max="5886" width="7.625" style="144" bestFit="1" customWidth="1"/>
    <col min="5887" max="5887" width="6.625" style="144" bestFit="1" customWidth="1"/>
    <col min="5888" max="5888" width="14.375" style="144" bestFit="1" customWidth="1"/>
    <col min="5889" max="5889" width="12.125" style="144" customWidth="1"/>
    <col min="5890" max="5890" width="10.375" style="144" bestFit="1" customWidth="1"/>
    <col min="5891" max="5891" width="8.375" style="144" bestFit="1" customWidth="1"/>
    <col min="5892" max="5892" width="10" style="144" bestFit="1" customWidth="1"/>
    <col min="5893" max="5893" width="11" style="144" bestFit="1" customWidth="1"/>
    <col min="5894" max="5894" width="8.375" style="144" bestFit="1" customWidth="1"/>
    <col min="5895" max="5895" width="21.125" style="144" bestFit="1" customWidth="1"/>
    <col min="5896" max="5896" width="7.875" style="144" customWidth="1"/>
    <col min="5897" max="6135" width="15.625" style="144"/>
    <col min="6136" max="6136" width="6.625" style="144" customWidth="1"/>
    <col min="6137" max="6137" width="14.875" style="144" customWidth="1"/>
    <col min="6138" max="6138" width="4.875" style="144" bestFit="1" customWidth="1"/>
    <col min="6139" max="6139" width="11.625" style="144" bestFit="1" customWidth="1"/>
    <col min="6140" max="6140" width="13.75" style="144" customWidth="1"/>
    <col min="6141" max="6141" width="39.375" style="144" customWidth="1"/>
    <col min="6142" max="6142" width="7.625" style="144" bestFit="1" customWidth="1"/>
    <col min="6143" max="6143" width="6.625" style="144" bestFit="1" customWidth="1"/>
    <col min="6144" max="6144" width="14.375" style="144" bestFit="1" customWidth="1"/>
    <col min="6145" max="6145" width="12.125" style="144" customWidth="1"/>
    <col min="6146" max="6146" width="10.375" style="144" bestFit="1" customWidth="1"/>
    <col min="6147" max="6147" width="8.375" style="144" bestFit="1" customWidth="1"/>
    <col min="6148" max="6148" width="10" style="144" bestFit="1" customWidth="1"/>
    <col min="6149" max="6149" width="11" style="144" bestFit="1" customWidth="1"/>
    <col min="6150" max="6150" width="8.375" style="144" bestFit="1" customWidth="1"/>
    <col min="6151" max="6151" width="21.125" style="144" bestFit="1" customWidth="1"/>
    <col min="6152" max="6152" width="7.875" style="144" customWidth="1"/>
    <col min="6153" max="6391" width="15.625" style="144"/>
    <col min="6392" max="6392" width="6.625" style="144" customWidth="1"/>
    <col min="6393" max="6393" width="14.875" style="144" customWidth="1"/>
    <col min="6394" max="6394" width="4.875" style="144" bestFit="1" customWidth="1"/>
    <col min="6395" max="6395" width="11.625" style="144" bestFit="1" customWidth="1"/>
    <col min="6396" max="6396" width="13.75" style="144" customWidth="1"/>
    <col min="6397" max="6397" width="39.375" style="144" customWidth="1"/>
    <col min="6398" max="6398" width="7.625" style="144" bestFit="1" customWidth="1"/>
    <col min="6399" max="6399" width="6.625" style="144" bestFit="1" customWidth="1"/>
    <col min="6400" max="6400" width="14.375" style="144" bestFit="1" customWidth="1"/>
    <col min="6401" max="6401" width="12.125" style="144" customWidth="1"/>
    <col min="6402" max="6402" width="10.375" style="144" bestFit="1" customWidth="1"/>
    <col min="6403" max="6403" width="8.375" style="144" bestFit="1" customWidth="1"/>
    <col min="6404" max="6404" width="10" style="144" bestFit="1" customWidth="1"/>
    <col min="6405" max="6405" width="11" style="144" bestFit="1" customWidth="1"/>
    <col min="6406" max="6406" width="8.375" style="144" bestFit="1" customWidth="1"/>
    <col min="6407" max="6407" width="21.125" style="144" bestFit="1" customWidth="1"/>
    <col min="6408" max="6408" width="7.875" style="144" customWidth="1"/>
    <col min="6409" max="6647" width="15.625" style="144"/>
    <col min="6648" max="6648" width="6.625" style="144" customWidth="1"/>
    <col min="6649" max="6649" width="14.875" style="144" customWidth="1"/>
    <col min="6650" max="6650" width="4.875" style="144" bestFit="1" customWidth="1"/>
    <col min="6651" max="6651" width="11.625" style="144" bestFit="1" customWidth="1"/>
    <col min="6652" max="6652" width="13.75" style="144" customWidth="1"/>
    <col min="6653" max="6653" width="39.375" style="144" customWidth="1"/>
    <col min="6654" max="6654" width="7.625" style="144" bestFit="1" customWidth="1"/>
    <col min="6655" max="6655" width="6.625" style="144" bestFit="1" customWidth="1"/>
    <col min="6656" max="6656" width="14.375" style="144" bestFit="1" customWidth="1"/>
    <col min="6657" max="6657" width="12.125" style="144" customWidth="1"/>
    <col min="6658" max="6658" width="10.375" style="144" bestFit="1" customWidth="1"/>
    <col min="6659" max="6659" width="8.375" style="144" bestFit="1" customWidth="1"/>
    <col min="6660" max="6660" width="10" style="144" bestFit="1" customWidth="1"/>
    <col min="6661" max="6661" width="11" style="144" bestFit="1" customWidth="1"/>
    <col min="6662" max="6662" width="8.375" style="144" bestFit="1" customWidth="1"/>
    <col min="6663" max="6663" width="21.125" style="144" bestFit="1" customWidth="1"/>
    <col min="6664" max="6664" width="7.875" style="144" customWidth="1"/>
    <col min="6665" max="6903" width="15.625" style="144"/>
    <col min="6904" max="6904" width="6.625" style="144" customWidth="1"/>
    <col min="6905" max="6905" width="14.875" style="144" customWidth="1"/>
    <col min="6906" max="6906" width="4.875" style="144" bestFit="1" customWidth="1"/>
    <col min="6907" max="6907" width="11.625" style="144" bestFit="1" customWidth="1"/>
    <col min="6908" max="6908" width="13.75" style="144" customWidth="1"/>
    <col min="6909" max="6909" width="39.375" style="144" customWidth="1"/>
    <col min="6910" max="6910" width="7.625" style="144" bestFit="1" customWidth="1"/>
    <col min="6911" max="6911" width="6.625" style="144" bestFit="1" customWidth="1"/>
    <col min="6912" max="6912" width="14.375" style="144" bestFit="1" customWidth="1"/>
    <col min="6913" max="6913" width="12.125" style="144" customWidth="1"/>
    <col min="6914" max="6914" width="10.375" style="144" bestFit="1" customWidth="1"/>
    <col min="6915" max="6915" width="8.375" style="144" bestFit="1" customWidth="1"/>
    <col min="6916" max="6916" width="10" style="144" bestFit="1" customWidth="1"/>
    <col min="6917" max="6917" width="11" style="144" bestFit="1" customWidth="1"/>
    <col min="6918" max="6918" width="8.375" style="144" bestFit="1" customWidth="1"/>
    <col min="6919" max="6919" width="21.125" style="144" bestFit="1" customWidth="1"/>
    <col min="6920" max="6920" width="7.875" style="144" customWidth="1"/>
    <col min="6921" max="7159" width="15.625" style="144"/>
    <col min="7160" max="7160" width="6.625" style="144" customWidth="1"/>
    <col min="7161" max="7161" width="14.875" style="144" customWidth="1"/>
    <col min="7162" max="7162" width="4.875" style="144" bestFit="1" customWidth="1"/>
    <col min="7163" max="7163" width="11.625" style="144" bestFit="1" customWidth="1"/>
    <col min="7164" max="7164" width="13.75" style="144" customWidth="1"/>
    <col min="7165" max="7165" width="39.375" style="144" customWidth="1"/>
    <col min="7166" max="7166" width="7.625" style="144" bestFit="1" customWidth="1"/>
    <col min="7167" max="7167" width="6.625" style="144" bestFit="1" customWidth="1"/>
    <col min="7168" max="7168" width="14.375" style="144" bestFit="1" customWidth="1"/>
    <col min="7169" max="7169" width="12.125" style="144" customWidth="1"/>
    <col min="7170" max="7170" width="10.375" style="144" bestFit="1" customWidth="1"/>
    <col min="7171" max="7171" width="8.375" style="144" bestFit="1" customWidth="1"/>
    <col min="7172" max="7172" width="10" style="144" bestFit="1" customWidth="1"/>
    <col min="7173" max="7173" width="11" style="144" bestFit="1" customWidth="1"/>
    <col min="7174" max="7174" width="8.375" style="144" bestFit="1" customWidth="1"/>
    <col min="7175" max="7175" width="21.125" style="144" bestFit="1" customWidth="1"/>
    <col min="7176" max="7176" width="7.875" style="144" customWidth="1"/>
    <col min="7177" max="7415" width="15.625" style="144"/>
    <col min="7416" max="7416" width="6.625" style="144" customWidth="1"/>
    <col min="7417" max="7417" width="14.875" style="144" customWidth="1"/>
    <col min="7418" max="7418" width="4.875" style="144" bestFit="1" customWidth="1"/>
    <col min="7419" max="7419" width="11.625" style="144" bestFit="1" customWidth="1"/>
    <col min="7420" max="7420" width="13.75" style="144" customWidth="1"/>
    <col min="7421" max="7421" width="39.375" style="144" customWidth="1"/>
    <col min="7422" max="7422" width="7.625" style="144" bestFit="1" customWidth="1"/>
    <col min="7423" max="7423" width="6.625" style="144" bestFit="1" customWidth="1"/>
    <col min="7424" max="7424" width="14.375" style="144" bestFit="1" customWidth="1"/>
    <col min="7425" max="7425" width="12.125" style="144" customWidth="1"/>
    <col min="7426" max="7426" width="10.375" style="144" bestFit="1" customWidth="1"/>
    <col min="7427" max="7427" width="8.375" style="144" bestFit="1" customWidth="1"/>
    <col min="7428" max="7428" width="10" style="144" bestFit="1" customWidth="1"/>
    <col min="7429" max="7429" width="11" style="144" bestFit="1" customWidth="1"/>
    <col min="7430" max="7430" width="8.375" style="144" bestFit="1" customWidth="1"/>
    <col min="7431" max="7431" width="21.125" style="144" bestFit="1" customWidth="1"/>
    <col min="7432" max="7432" width="7.875" style="144" customWidth="1"/>
    <col min="7433" max="7671" width="15.625" style="144"/>
    <col min="7672" max="7672" width="6.625" style="144" customWidth="1"/>
    <col min="7673" max="7673" width="14.875" style="144" customWidth="1"/>
    <col min="7674" max="7674" width="4.875" style="144" bestFit="1" customWidth="1"/>
    <col min="7675" max="7675" width="11.625" style="144" bestFit="1" customWidth="1"/>
    <col min="7676" max="7676" width="13.75" style="144" customWidth="1"/>
    <col min="7677" max="7677" width="39.375" style="144" customWidth="1"/>
    <col min="7678" max="7678" width="7.625" style="144" bestFit="1" customWidth="1"/>
    <col min="7679" max="7679" width="6.625" style="144" bestFit="1" customWidth="1"/>
    <col min="7680" max="7680" width="14.375" style="144" bestFit="1" customWidth="1"/>
    <col min="7681" max="7681" width="12.125" style="144" customWidth="1"/>
    <col min="7682" max="7682" width="10.375" style="144" bestFit="1" customWidth="1"/>
    <col min="7683" max="7683" width="8.375" style="144" bestFit="1" customWidth="1"/>
    <col min="7684" max="7684" width="10" style="144" bestFit="1" customWidth="1"/>
    <col min="7685" max="7685" width="11" style="144" bestFit="1" customWidth="1"/>
    <col min="7686" max="7686" width="8.375" style="144" bestFit="1" customWidth="1"/>
    <col min="7687" max="7687" width="21.125" style="144" bestFit="1" customWidth="1"/>
    <col min="7688" max="7688" width="7.875" style="144" customWidth="1"/>
    <col min="7689" max="7927" width="15.625" style="144"/>
    <col min="7928" max="7928" width="6.625" style="144" customWidth="1"/>
    <col min="7929" max="7929" width="14.875" style="144" customWidth="1"/>
    <col min="7930" max="7930" width="4.875" style="144" bestFit="1" customWidth="1"/>
    <col min="7931" max="7931" width="11.625" style="144" bestFit="1" customWidth="1"/>
    <col min="7932" max="7932" width="13.75" style="144" customWidth="1"/>
    <col min="7933" max="7933" width="39.375" style="144" customWidth="1"/>
    <col min="7934" max="7934" width="7.625" style="144" bestFit="1" customWidth="1"/>
    <col min="7935" max="7935" width="6.625" style="144" bestFit="1" customWidth="1"/>
    <col min="7936" max="7936" width="14.375" style="144" bestFit="1" customWidth="1"/>
    <col min="7937" max="7937" width="12.125" style="144" customWidth="1"/>
    <col min="7938" max="7938" width="10.375" style="144" bestFit="1" customWidth="1"/>
    <col min="7939" max="7939" width="8.375" style="144" bestFit="1" customWidth="1"/>
    <col min="7940" max="7940" width="10" style="144" bestFit="1" customWidth="1"/>
    <col min="7941" max="7941" width="11" style="144" bestFit="1" customWidth="1"/>
    <col min="7942" max="7942" width="8.375" style="144" bestFit="1" customWidth="1"/>
    <col min="7943" max="7943" width="21.125" style="144" bestFit="1" customWidth="1"/>
    <col min="7944" max="7944" width="7.875" style="144" customWidth="1"/>
    <col min="7945" max="8183" width="15.625" style="144"/>
    <col min="8184" max="8184" width="6.625" style="144" customWidth="1"/>
    <col min="8185" max="8185" width="14.875" style="144" customWidth="1"/>
    <col min="8186" max="8186" width="4.875" style="144" bestFit="1" customWidth="1"/>
    <col min="8187" max="8187" width="11.625" style="144" bestFit="1" customWidth="1"/>
    <col min="8188" max="8188" width="13.75" style="144" customWidth="1"/>
    <col min="8189" max="8189" width="39.375" style="144" customWidth="1"/>
    <col min="8190" max="8190" width="7.625" style="144" bestFit="1" customWidth="1"/>
    <col min="8191" max="8191" width="6.625" style="144" bestFit="1" customWidth="1"/>
    <col min="8192" max="8192" width="14.375" style="144" bestFit="1" customWidth="1"/>
    <col min="8193" max="8193" width="12.125" style="144" customWidth="1"/>
    <col min="8194" max="8194" width="10.375" style="144" bestFit="1" customWidth="1"/>
    <col min="8195" max="8195" width="8.375" style="144" bestFit="1" customWidth="1"/>
    <col min="8196" max="8196" width="10" style="144" bestFit="1" customWidth="1"/>
    <col min="8197" max="8197" width="11" style="144" bestFit="1" customWidth="1"/>
    <col min="8198" max="8198" width="8.375" style="144" bestFit="1" customWidth="1"/>
    <col min="8199" max="8199" width="21.125" style="144" bestFit="1" customWidth="1"/>
    <col min="8200" max="8200" width="7.875" style="144" customWidth="1"/>
    <col min="8201" max="8439" width="15.625" style="144"/>
    <col min="8440" max="8440" width="6.625" style="144" customWidth="1"/>
    <col min="8441" max="8441" width="14.875" style="144" customWidth="1"/>
    <col min="8442" max="8442" width="4.875" style="144" bestFit="1" customWidth="1"/>
    <col min="8443" max="8443" width="11.625" style="144" bestFit="1" customWidth="1"/>
    <col min="8444" max="8444" width="13.75" style="144" customWidth="1"/>
    <col min="8445" max="8445" width="39.375" style="144" customWidth="1"/>
    <col min="8446" max="8446" width="7.625" style="144" bestFit="1" customWidth="1"/>
    <col min="8447" max="8447" width="6.625" style="144" bestFit="1" customWidth="1"/>
    <col min="8448" max="8448" width="14.375" style="144" bestFit="1" customWidth="1"/>
    <col min="8449" max="8449" width="12.125" style="144" customWidth="1"/>
    <col min="8450" max="8450" width="10.375" style="144" bestFit="1" customWidth="1"/>
    <col min="8451" max="8451" width="8.375" style="144" bestFit="1" customWidth="1"/>
    <col min="8452" max="8452" width="10" style="144" bestFit="1" customWidth="1"/>
    <col min="8453" max="8453" width="11" style="144" bestFit="1" customWidth="1"/>
    <col min="8454" max="8454" width="8.375" style="144" bestFit="1" customWidth="1"/>
    <col min="8455" max="8455" width="21.125" style="144" bestFit="1" customWidth="1"/>
    <col min="8456" max="8456" width="7.875" style="144" customWidth="1"/>
    <col min="8457" max="8695" width="15.625" style="144"/>
    <col min="8696" max="8696" width="6.625" style="144" customWidth="1"/>
    <col min="8697" max="8697" width="14.875" style="144" customWidth="1"/>
    <col min="8698" max="8698" width="4.875" style="144" bestFit="1" customWidth="1"/>
    <col min="8699" max="8699" width="11.625" style="144" bestFit="1" customWidth="1"/>
    <col min="8700" max="8700" width="13.75" style="144" customWidth="1"/>
    <col min="8701" max="8701" width="39.375" style="144" customWidth="1"/>
    <col min="8702" max="8702" width="7.625" style="144" bestFit="1" customWidth="1"/>
    <col min="8703" max="8703" width="6.625" style="144" bestFit="1" customWidth="1"/>
    <col min="8704" max="8704" width="14.375" style="144" bestFit="1" customWidth="1"/>
    <col min="8705" max="8705" width="12.125" style="144" customWidth="1"/>
    <col min="8706" max="8706" width="10.375" style="144" bestFit="1" customWidth="1"/>
    <col min="8707" max="8707" width="8.375" style="144" bestFit="1" customWidth="1"/>
    <col min="8708" max="8708" width="10" style="144" bestFit="1" customWidth="1"/>
    <col min="8709" max="8709" width="11" style="144" bestFit="1" customWidth="1"/>
    <col min="8710" max="8710" width="8.375" style="144" bestFit="1" customWidth="1"/>
    <col min="8711" max="8711" width="21.125" style="144" bestFit="1" customWidth="1"/>
    <col min="8712" max="8712" width="7.875" style="144" customWidth="1"/>
    <col min="8713" max="8951" width="15.625" style="144"/>
    <col min="8952" max="8952" width="6.625" style="144" customWidth="1"/>
    <col min="8953" max="8953" width="14.875" style="144" customWidth="1"/>
    <col min="8954" max="8954" width="4.875" style="144" bestFit="1" customWidth="1"/>
    <col min="8955" max="8955" width="11.625" style="144" bestFit="1" customWidth="1"/>
    <col min="8956" max="8956" width="13.75" style="144" customWidth="1"/>
    <col min="8957" max="8957" width="39.375" style="144" customWidth="1"/>
    <col min="8958" max="8958" width="7.625" style="144" bestFit="1" customWidth="1"/>
    <col min="8959" max="8959" width="6.625" style="144" bestFit="1" customWidth="1"/>
    <col min="8960" max="8960" width="14.375" style="144" bestFit="1" customWidth="1"/>
    <col min="8961" max="8961" width="12.125" style="144" customWidth="1"/>
    <col min="8962" max="8962" width="10.375" style="144" bestFit="1" customWidth="1"/>
    <col min="8963" max="8963" width="8.375" style="144" bestFit="1" customWidth="1"/>
    <col min="8964" max="8964" width="10" style="144" bestFit="1" customWidth="1"/>
    <col min="8965" max="8965" width="11" style="144" bestFit="1" customWidth="1"/>
    <col min="8966" max="8966" width="8.375" style="144" bestFit="1" customWidth="1"/>
    <col min="8967" max="8967" width="21.125" style="144" bestFit="1" customWidth="1"/>
    <col min="8968" max="8968" width="7.875" style="144" customWidth="1"/>
    <col min="8969" max="9207" width="15.625" style="144"/>
    <col min="9208" max="9208" width="6.625" style="144" customWidth="1"/>
    <col min="9209" max="9209" width="14.875" style="144" customWidth="1"/>
    <col min="9210" max="9210" width="4.875" style="144" bestFit="1" customWidth="1"/>
    <col min="9211" max="9211" width="11.625" style="144" bestFit="1" customWidth="1"/>
    <col min="9212" max="9212" width="13.75" style="144" customWidth="1"/>
    <col min="9213" max="9213" width="39.375" style="144" customWidth="1"/>
    <col min="9214" max="9214" width="7.625" style="144" bestFit="1" customWidth="1"/>
    <col min="9215" max="9215" width="6.625" style="144" bestFit="1" customWidth="1"/>
    <col min="9216" max="9216" width="14.375" style="144" bestFit="1" customWidth="1"/>
    <col min="9217" max="9217" width="12.125" style="144" customWidth="1"/>
    <col min="9218" max="9218" width="10.375" style="144" bestFit="1" customWidth="1"/>
    <col min="9219" max="9219" width="8.375" style="144" bestFit="1" customWidth="1"/>
    <col min="9220" max="9220" width="10" style="144" bestFit="1" customWidth="1"/>
    <col min="9221" max="9221" width="11" style="144" bestFit="1" customWidth="1"/>
    <col min="9222" max="9222" width="8.375" style="144" bestFit="1" customWidth="1"/>
    <col min="9223" max="9223" width="21.125" style="144" bestFit="1" customWidth="1"/>
    <col min="9224" max="9224" width="7.875" style="144" customWidth="1"/>
    <col min="9225" max="9463" width="15.625" style="144"/>
    <col min="9464" max="9464" width="6.625" style="144" customWidth="1"/>
    <col min="9465" max="9465" width="14.875" style="144" customWidth="1"/>
    <col min="9466" max="9466" width="4.875" style="144" bestFit="1" customWidth="1"/>
    <col min="9467" max="9467" width="11.625" style="144" bestFit="1" customWidth="1"/>
    <col min="9468" max="9468" width="13.75" style="144" customWidth="1"/>
    <col min="9469" max="9469" width="39.375" style="144" customWidth="1"/>
    <col min="9470" max="9470" width="7.625" style="144" bestFit="1" customWidth="1"/>
    <col min="9471" max="9471" width="6.625" style="144" bestFit="1" customWidth="1"/>
    <col min="9472" max="9472" width="14.375" style="144" bestFit="1" customWidth="1"/>
    <col min="9473" max="9473" width="12.125" style="144" customWidth="1"/>
    <col min="9474" max="9474" width="10.375" style="144" bestFit="1" customWidth="1"/>
    <col min="9475" max="9475" width="8.375" style="144" bestFit="1" customWidth="1"/>
    <col min="9476" max="9476" width="10" style="144" bestFit="1" customWidth="1"/>
    <col min="9477" max="9477" width="11" style="144" bestFit="1" customWidth="1"/>
    <col min="9478" max="9478" width="8.375" style="144" bestFit="1" customWidth="1"/>
    <col min="9479" max="9479" width="21.125" style="144" bestFit="1" customWidth="1"/>
    <col min="9480" max="9480" width="7.875" style="144" customWidth="1"/>
    <col min="9481" max="9719" width="15.625" style="144"/>
    <col min="9720" max="9720" width="6.625" style="144" customWidth="1"/>
    <col min="9721" max="9721" width="14.875" style="144" customWidth="1"/>
    <col min="9722" max="9722" width="4.875" style="144" bestFit="1" customWidth="1"/>
    <col min="9723" max="9723" width="11.625" style="144" bestFit="1" customWidth="1"/>
    <col min="9724" max="9724" width="13.75" style="144" customWidth="1"/>
    <col min="9725" max="9725" width="39.375" style="144" customWidth="1"/>
    <col min="9726" max="9726" width="7.625" style="144" bestFit="1" customWidth="1"/>
    <col min="9727" max="9727" width="6.625" style="144" bestFit="1" customWidth="1"/>
    <col min="9728" max="9728" width="14.375" style="144" bestFit="1" customWidth="1"/>
    <col min="9729" max="9729" width="12.125" style="144" customWidth="1"/>
    <col min="9730" max="9730" width="10.375" style="144" bestFit="1" customWidth="1"/>
    <col min="9731" max="9731" width="8.375" style="144" bestFit="1" customWidth="1"/>
    <col min="9732" max="9732" width="10" style="144" bestFit="1" customWidth="1"/>
    <col min="9733" max="9733" width="11" style="144" bestFit="1" customWidth="1"/>
    <col min="9734" max="9734" width="8.375" style="144" bestFit="1" customWidth="1"/>
    <col min="9735" max="9735" width="21.125" style="144" bestFit="1" customWidth="1"/>
    <col min="9736" max="9736" width="7.875" style="144" customWidth="1"/>
    <col min="9737" max="9975" width="15.625" style="144"/>
    <col min="9976" max="9976" width="6.625" style="144" customWidth="1"/>
    <col min="9977" max="9977" width="14.875" style="144" customWidth="1"/>
    <col min="9978" max="9978" width="4.875" style="144" bestFit="1" customWidth="1"/>
    <col min="9979" max="9979" width="11.625" style="144" bestFit="1" customWidth="1"/>
    <col min="9980" max="9980" width="13.75" style="144" customWidth="1"/>
    <col min="9981" max="9981" width="39.375" style="144" customWidth="1"/>
    <col min="9982" max="9982" width="7.625" style="144" bestFit="1" customWidth="1"/>
    <col min="9983" max="9983" width="6.625" style="144" bestFit="1" customWidth="1"/>
    <col min="9984" max="9984" width="14.375" style="144" bestFit="1" customWidth="1"/>
    <col min="9985" max="9985" width="12.125" style="144" customWidth="1"/>
    <col min="9986" max="9986" width="10.375" style="144" bestFit="1" customWidth="1"/>
    <col min="9987" max="9987" width="8.375" style="144" bestFit="1" customWidth="1"/>
    <col min="9988" max="9988" width="10" style="144" bestFit="1" customWidth="1"/>
    <col min="9989" max="9989" width="11" style="144" bestFit="1" customWidth="1"/>
    <col min="9990" max="9990" width="8.375" style="144" bestFit="1" customWidth="1"/>
    <col min="9991" max="9991" width="21.125" style="144" bestFit="1" customWidth="1"/>
    <col min="9992" max="9992" width="7.875" style="144" customWidth="1"/>
    <col min="9993" max="10231" width="15.625" style="144"/>
    <col min="10232" max="10232" width="6.625" style="144" customWidth="1"/>
    <col min="10233" max="10233" width="14.875" style="144" customWidth="1"/>
    <col min="10234" max="10234" width="4.875" style="144" bestFit="1" customWidth="1"/>
    <col min="10235" max="10235" width="11.625" style="144" bestFit="1" customWidth="1"/>
    <col min="10236" max="10236" width="13.75" style="144" customWidth="1"/>
    <col min="10237" max="10237" width="39.375" style="144" customWidth="1"/>
    <col min="10238" max="10238" width="7.625" style="144" bestFit="1" customWidth="1"/>
    <col min="10239" max="10239" width="6.625" style="144" bestFit="1" customWidth="1"/>
    <col min="10240" max="10240" width="14.375" style="144" bestFit="1" customWidth="1"/>
    <col min="10241" max="10241" width="12.125" style="144" customWidth="1"/>
    <col min="10242" max="10242" width="10.375" style="144" bestFit="1" customWidth="1"/>
    <col min="10243" max="10243" width="8.375" style="144" bestFit="1" customWidth="1"/>
    <col min="10244" max="10244" width="10" style="144" bestFit="1" customWidth="1"/>
    <col min="10245" max="10245" width="11" style="144" bestFit="1" customWidth="1"/>
    <col min="10246" max="10246" width="8.375" style="144" bestFit="1" customWidth="1"/>
    <col min="10247" max="10247" width="21.125" style="144" bestFit="1" customWidth="1"/>
    <col min="10248" max="10248" width="7.875" style="144" customWidth="1"/>
    <col min="10249" max="10487" width="15.625" style="144"/>
    <col min="10488" max="10488" width="6.625" style="144" customWidth="1"/>
    <col min="10489" max="10489" width="14.875" style="144" customWidth="1"/>
    <col min="10490" max="10490" width="4.875" style="144" bestFit="1" customWidth="1"/>
    <col min="10491" max="10491" width="11.625" style="144" bestFit="1" customWidth="1"/>
    <col min="10492" max="10492" width="13.75" style="144" customWidth="1"/>
    <col min="10493" max="10493" width="39.375" style="144" customWidth="1"/>
    <col min="10494" max="10494" width="7.625" style="144" bestFit="1" customWidth="1"/>
    <col min="10495" max="10495" width="6.625" style="144" bestFit="1" customWidth="1"/>
    <col min="10496" max="10496" width="14.375" style="144" bestFit="1" customWidth="1"/>
    <col min="10497" max="10497" width="12.125" style="144" customWidth="1"/>
    <col min="10498" max="10498" width="10.375" style="144" bestFit="1" customWidth="1"/>
    <col min="10499" max="10499" width="8.375" style="144" bestFit="1" customWidth="1"/>
    <col min="10500" max="10500" width="10" style="144" bestFit="1" customWidth="1"/>
    <col min="10501" max="10501" width="11" style="144" bestFit="1" customWidth="1"/>
    <col min="10502" max="10502" width="8.375" style="144" bestFit="1" customWidth="1"/>
    <col min="10503" max="10503" width="21.125" style="144" bestFit="1" customWidth="1"/>
    <col min="10504" max="10504" width="7.875" style="144" customWidth="1"/>
    <col min="10505" max="10743" width="15.625" style="144"/>
    <col min="10744" max="10744" width="6.625" style="144" customWidth="1"/>
    <col min="10745" max="10745" width="14.875" style="144" customWidth="1"/>
    <col min="10746" max="10746" width="4.875" style="144" bestFit="1" customWidth="1"/>
    <col min="10747" max="10747" width="11.625" style="144" bestFit="1" customWidth="1"/>
    <col min="10748" max="10748" width="13.75" style="144" customWidth="1"/>
    <col min="10749" max="10749" width="39.375" style="144" customWidth="1"/>
    <col min="10750" max="10750" width="7.625" style="144" bestFit="1" customWidth="1"/>
    <col min="10751" max="10751" width="6.625" style="144" bestFit="1" customWidth="1"/>
    <col min="10752" max="10752" width="14.375" style="144" bestFit="1" customWidth="1"/>
    <col min="10753" max="10753" width="12.125" style="144" customWidth="1"/>
    <col min="10754" max="10754" width="10.375" style="144" bestFit="1" customWidth="1"/>
    <col min="10755" max="10755" width="8.375" style="144" bestFit="1" customWidth="1"/>
    <col min="10756" max="10756" width="10" style="144" bestFit="1" customWidth="1"/>
    <col min="10757" max="10757" width="11" style="144" bestFit="1" customWidth="1"/>
    <col min="10758" max="10758" width="8.375" style="144" bestFit="1" customWidth="1"/>
    <col min="10759" max="10759" width="21.125" style="144" bestFit="1" customWidth="1"/>
    <col min="10760" max="10760" width="7.875" style="144" customWidth="1"/>
    <col min="10761" max="10999" width="15.625" style="144"/>
    <col min="11000" max="11000" width="6.625" style="144" customWidth="1"/>
    <col min="11001" max="11001" width="14.875" style="144" customWidth="1"/>
    <col min="11002" max="11002" width="4.875" style="144" bestFit="1" customWidth="1"/>
    <col min="11003" max="11003" width="11.625" style="144" bestFit="1" customWidth="1"/>
    <col min="11004" max="11004" width="13.75" style="144" customWidth="1"/>
    <col min="11005" max="11005" width="39.375" style="144" customWidth="1"/>
    <col min="11006" max="11006" width="7.625" style="144" bestFit="1" customWidth="1"/>
    <col min="11007" max="11007" width="6.625" style="144" bestFit="1" customWidth="1"/>
    <col min="11008" max="11008" width="14.375" style="144" bestFit="1" customWidth="1"/>
    <col min="11009" max="11009" width="12.125" style="144" customWidth="1"/>
    <col min="11010" max="11010" width="10.375" style="144" bestFit="1" customWidth="1"/>
    <col min="11011" max="11011" width="8.375" style="144" bestFit="1" customWidth="1"/>
    <col min="11012" max="11012" width="10" style="144" bestFit="1" customWidth="1"/>
    <col min="11013" max="11013" width="11" style="144" bestFit="1" customWidth="1"/>
    <col min="11014" max="11014" width="8.375" style="144" bestFit="1" customWidth="1"/>
    <col min="11015" max="11015" width="21.125" style="144" bestFit="1" customWidth="1"/>
    <col min="11016" max="11016" width="7.875" style="144" customWidth="1"/>
    <col min="11017" max="11255" width="15.625" style="144"/>
    <col min="11256" max="11256" width="6.625" style="144" customWidth="1"/>
    <col min="11257" max="11257" width="14.875" style="144" customWidth="1"/>
    <col min="11258" max="11258" width="4.875" style="144" bestFit="1" customWidth="1"/>
    <col min="11259" max="11259" width="11.625" style="144" bestFit="1" customWidth="1"/>
    <col min="11260" max="11260" width="13.75" style="144" customWidth="1"/>
    <col min="11261" max="11261" width="39.375" style="144" customWidth="1"/>
    <col min="11262" max="11262" width="7.625" style="144" bestFit="1" customWidth="1"/>
    <col min="11263" max="11263" width="6.625" style="144" bestFit="1" customWidth="1"/>
    <col min="11264" max="11264" width="14.375" style="144" bestFit="1" customWidth="1"/>
    <col min="11265" max="11265" width="12.125" style="144" customWidth="1"/>
    <col min="11266" max="11266" width="10.375" style="144" bestFit="1" customWidth="1"/>
    <col min="11267" max="11267" width="8.375" style="144" bestFit="1" customWidth="1"/>
    <col min="11268" max="11268" width="10" style="144" bestFit="1" customWidth="1"/>
    <col min="11269" max="11269" width="11" style="144" bestFit="1" customWidth="1"/>
    <col min="11270" max="11270" width="8.375" style="144" bestFit="1" customWidth="1"/>
    <col min="11271" max="11271" width="21.125" style="144" bestFit="1" customWidth="1"/>
    <col min="11272" max="11272" width="7.875" style="144" customWidth="1"/>
    <col min="11273" max="11511" width="15.625" style="144"/>
    <col min="11512" max="11512" width="6.625" style="144" customWidth="1"/>
    <col min="11513" max="11513" width="14.875" style="144" customWidth="1"/>
    <col min="11514" max="11514" width="4.875" style="144" bestFit="1" customWidth="1"/>
    <col min="11515" max="11515" width="11.625" style="144" bestFit="1" customWidth="1"/>
    <col min="11516" max="11516" width="13.75" style="144" customWidth="1"/>
    <col min="11517" max="11517" width="39.375" style="144" customWidth="1"/>
    <col min="11518" max="11518" width="7.625" style="144" bestFit="1" customWidth="1"/>
    <col min="11519" max="11519" width="6.625" style="144" bestFit="1" customWidth="1"/>
    <col min="11520" max="11520" width="14.375" style="144" bestFit="1" customWidth="1"/>
    <col min="11521" max="11521" width="12.125" style="144" customWidth="1"/>
    <col min="11522" max="11522" width="10.375" style="144" bestFit="1" customWidth="1"/>
    <col min="11523" max="11523" width="8.375" style="144" bestFit="1" customWidth="1"/>
    <col min="11524" max="11524" width="10" style="144" bestFit="1" customWidth="1"/>
    <col min="11525" max="11525" width="11" style="144" bestFit="1" customWidth="1"/>
    <col min="11526" max="11526" width="8.375" style="144" bestFit="1" customWidth="1"/>
    <col min="11527" max="11527" width="21.125" style="144" bestFit="1" customWidth="1"/>
    <col min="11528" max="11528" width="7.875" style="144" customWidth="1"/>
    <col min="11529" max="11767" width="15.625" style="144"/>
    <col min="11768" max="11768" width="6.625" style="144" customWidth="1"/>
    <col min="11769" max="11769" width="14.875" style="144" customWidth="1"/>
    <col min="11770" max="11770" width="4.875" style="144" bestFit="1" customWidth="1"/>
    <col min="11771" max="11771" width="11.625" style="144" bestFit="1" customWidth="1"/>
    <col min="11772" max="11772" width="13.75" style="144" customWidth="1"/>
    <col min="11773" max="11773" width="39.375" style="144" customWidth="1"/>
    <col min="11774" max="11774" width="7.625" style="144" bestFit="1" customWidth="1"/>
    <col min="11775" max="11775" width="6.625" style="144" bestFit="1" customWidth="1"/>
    <col min="11776" max="11776" width="14.375" style="144" bestFit="1" customWidth="1"/>
    <col min="11777" max="11777" width="12.125" style="144" customWidth="1"/>
    <col min="11778" max="11778" width="10.375" style="144" bestFit="1" customWidth="1"/>
    <col min="11779" max="11779" width="8.375" style="144" bestFit="1" customWidth="1"/>
    <col min="11780" max="11780" width="10" style="144" bestFit="1" customWidth="1"/>
    <col min="11781" max="11781" width="11" style="144" bestFit="1" customWidth="1"/>
    <col min="11782" max="11782" width="8.375" style="144" bestFit="1" customWidth="1"/>
    <col min="11783" max="11783" width="21.125" style="144" bestFit="1" customWidth="1"/>
    <col min="11784" max="11784" width="7.875" style="144" customWidth="1"/>
    <col min="11785" max="12023" width="15.625" style="144"/>
    <col min="12024" max="12024" width="6.625" style="144" customWidth="1"/>
    <col min="12025" max="12025" width="14.875" style="144" customWidth="1"/>
    <col min="12026" max="12026" width="4.875" style="144" bestFit="1" customWidth="1"/>
    <col min="12027" max="12027" width="11.625" style="144" bestFit="1" customWidth="1"/>
    <col min="12028" max="12028" width="13.75" style="144" customWidth="1"/>
    <col min="12029" max="12029" width="39.375" style="144" customWidth="1"/>
    <col min="12030" max="12030" width="7.625" style="144" bestFit="1" customWidth="1"/>
    <col min="12031" max="12031" width="6.625" style="144" bestFit="1" customWidth="1"/>
    <col min="12032" max="12032" width="14.375" style="144" bestFit="1" customWidth="1"/>
    <col min="12033" max="12033" width="12.125" style="144" customWidth="1"/>
    <col min="12034" max="12034" width="10.375" style="144" bestFit="1" customWidth="1"/>
    <col min="12035" max="12035" width="8.375" style="144" bestFit="1" customWidth="1"/>
    <col min="12036" max="12036" width="10" style="144" bestFit="1" customWidth="1"/>
    <col min="12037" max="12037" width="11" style="144" bestFit="1" customWidth="1"/>
    <col min="12038" max="12038" width="8.375" style="144" bestFit="1" customWidth="1"/>
    <col min="12039" max="12039" width="21.125" style="144" bestFit="1" customWidth="1"/>
    <col min="12040" max="12040" width="7.875" style="144" customWidth="1"/>
    <col min="12041" max="12279" width="15.625" style="144"/>
    <col min="12280" max="12280" width="6.625" style="144" customWidth="1"/>
    <col min="12281" max="12281" width="14.875" style="144" customWidth="1"/>
    <col min="12282" max="12282" width="4.875" style="144" bestFit="1" customWidth="1"/>
    <col min="12283" max="12283" width="11.625" style="144" bestFit="1" customWidth="1"/>
    <col min="12284" max="12284" width="13.75" style="144" customWidth="1"/>
    <col min="12285" max="12285" width="39.375" style="144" customWidth="1"/>
    <col min="12286" max="12286" width="7.625" style="144" bestFit="1" customWidth="1"/>
    <col min="12287" max="12287" width="6.625" style="144" bestFit="1" customWidth="1"/>
    <col min="12288" max="12288" width="14.375" style="144" bestFit="1" customWidth="1"/>
    <col min="12289" max="12289" width="12.125" style="144" customWidth="1"/>
    <col min="12290" max="12290" width="10.375" style="144" bestFit="1" customWidth="1"/>
    <col min="12291" max="12291" width="8.375" style="144" bestFit="1" customWidth="1"/>
    <col min="12292" max="12292" width="10" style="144" bestFit="1" customWidth="1"/>
    <col min="12293" max="12293" width="11" style="144" bestFit="1" customWidth="1"/>
    <col min="12294" max="12294" width="8.375" style="144" bestFit="1" customWidth="1"/>
    <col min="12295" max="12295" width="21.125" style="144" bestFit="1" customWidth="1"/>
    <col min="12296" max="12296" width="7.875" style="144" customWidth="1"/>
    <col min="12297" max="12535" width="15.625" style="144"/>
    <col min="12536" max="12536" width="6.625" style="144" customWidth="1"/>
    <col min="12537" max="12537" width="14.875" style="144" customWidth="1"/>
    <col min="12538" max="12538" width="4.875" style="144" bestFit="1" customWidth="1"/>
    <col min="12539" max="12539" width="11.625" style="144" bestFit="1" customWidth="1"/>
    <col min="12540" max="12540" width="13.75" style="144" customWidth="1"/>
    <col min="12541" max="12541" width="39.375" style="144" customWidth="1"/>
    <col min="12542" max="12542" width="7.625" style="144" bestFit="1" customWidth="1"/>
    <col min="12543" max="12543" width="6.625" style="144" bestFit="1" customWidth="1"/>
    <col min="12544" max="12544" width="14.375" style="144" bestFit="1" customWidth="1"/>
    <col min="12545" max="12545" width="12.125" style="144" customWidth="1"/>
    <col min="12546" max="12546" width="10.375" style="144" bestFit="1" customWidth="1"/>
    <col min="12547" max="12547" width="8.375" style="144" bestFit="1" customWidth="1"/>
    <col min="12548" max="12548" width="10" style="144" bestFit="1" customWidth="1"/>
    <col min="12549" max="12549" width="11" style="144" bestFit="1" customWidth="1"/>
    <col min="12550" max="12550" width="8.375" style="144" bestFit="1" customWidth="1"/>
    <col min="12551" max="12551" width="21.125" style="144" bestFit="1" customWidth="1"/>
    <col min="12552" max="12552" width="7.875" style="144" customWidth="1"/>
    <col min="12553" max="12791" width="15.625" style="144"/>
    <col min="12792" max="12792" width="6.625" style="144" customWidth="1"/>
    <col min="12793" max="12793" width="14.875" style="144" customWidth="1"/>
    <col min="12794" max="12794" width="4.875" style="144" bestFit="1" customWidth="1"/>
    <col min="12795" max="12795" width="11.625" style="144" bestFit="1" customWidth="1"/>
    <col min="12796" max="12796" width="13.75" style="144" customWidth="1"/>
    <col min="12797" max="12797" width="39.375" style="144" customWidth="1"/>
    <col min="12798" max="12798" width="7.625" style="144" bestFit="1" customWidth="1"/>
    <col min="12799" max="12799" width="6.625" style="144" bestFit="1" customWidth="1"/>
    <col min="12800" max="12800" width="14.375" style="144" bestFit="1" customWidth="1"/>
    <col min="12801" max="12801" width="12.125" style="144" customWidth="1"/>
    <col min="12802" max="12802" width="10.375" style="144" bestFit="1" customWidth="1"/>
    <col min="12803" max="12803" width="8.375" style="144" bestFit="1" customWidth="1"/>
    <col min="12804" max="12804" width="10" style="144" bestFit="1" customWidth="1"/>
    <col min="12805" max="12805" width="11" style="144" bestFit="1" customWidth="1"/>
    <col min="12806" max="12806" width="8.375" style="144" bestFit="1" customWidth="1"/>
    <col min="12807" max="12807" width="21.125" style="144" bestFit="1" customWidth="1"/>
    <col min="12808" max="12808" width="7.875" style="144" customWidth="1"/>
    <col min="12809" max="13047" width="15.625" style="144"/>
    <col min="13048" max="13048" width="6.625" style="144" customWidth="1"/>
    <col min="13049" max="13049" width="14.875" style="144" customWidth="1"/>
    <col min="13050" max="13050" width="4.875" style="144" bestFit="1" customWidth="1"/>
    <col min="13051" max="13051" width="11.625" style="144" bestFit="1" customWidth="1"/>
    <col min="13052" max="13052" width="13.75" style="144" customWidth="1"/>
    <col min="13053" max="13053" width="39.375" style="144" customWidth="1"/>
    <col min="13054" max="13054" width="7.625" style="144" bestFit="1" customWidth="1"/>
    <col min="13055" max="13055" width="6.625" style="144" bestFit="1" customWidth="1"/>
    <col min="13056" max="13056" width="14.375" style="144" bestFit="1" customWidth="1"/>
    <col min="13057" max="13057" width="12.125" style="144" customWidth="1"/>
    <col min="13058" max="13058" width="10.375" style="144" bestFit="1" customWidth="1"/>
    <col min="13059" max="13059" width="8.375" style="144" bestFit="1" customWidth="1"/>
    <col min="13060" max="13060" width="10" style="144" bestFit="1" customWidth="1"/>
    <col min="13061" max="13061" width="11" style="144" bestFit="1" customWidth="1"/>
    <col min="13062" max="13062" width="8.375" style="144" bestFit="1" customWidth="1"/>
    <col min="13063" max="13063" width="21.125" style="144" bestFit="1" customWidth="1"/>
    <col min="13064" max="13064" width="7.875" style="144" customWidth="1"/>
    <col min="13065" max="13303" width="15.625" style="144"/>
    <col min="13304" max="13304" width="6.625" style="144" customWidth="1"/>
    <col min="13305" max="13305" width="14.875" style="144" customWidth="1"/>
    <col min="13306" max="13306" width="4.875" style="144" bestFit="1" customWidth="1"/>
    <col min="13307" max="13307" width="11.625" style="144" bestFit="1" customWidth="1"/>
    <col min="13308" max="13308" width="13.75" style="144" customWidth="1"/>
    <col min="13309" max="13309" width="39.375" style="144" customWidth="1"/>
    <col min="13310" max="13310" width="7.625" style="144" bestFit="1" customWidth="1"/>
    <col min="13311" max="13311" width="6.625" style="144" bestFit="1" customWidth="1"/>
    <col min="13312" max="13312" width="14.375" style="144" bestFit="1" customWidth="1"/>
    <col min="13313" max="13313" width="12.125" style="144" customWidth="1"/>
    <col min="13314" max="13314" width="10.375" style="144" bestFit="1" customWidth="1"/>
    <col min="13315" max="13315" width="8.375" style="144" bestFit="1" customWidth="1"/>
    <col min="13316" max="13316" width="10" style="144" bestFit="1" customWidth="1"/>
    <col min="13317" max="13317" width="11" style="144" bestFit="1" customWidth="1"/>
    <col min="13318" max="13318" width="8.375" style="144" bestFit="1" customWidth="1"/>
    <col min="13319" max="13319" width="21.125" style="144" bestFit="1" customWidth="1"/>
    <col min="13320" max="13320" width="7.875" style="144" customWidth="1"/>
    <col min="13321" max="13559" width="15.625" style="144"/>
    <col min="13560" max="13560" width="6.625" style="144" customWidth="1"/>
    <col min="13561" max="13561" width="14.875" style="144" customWidth="1"/>
    <col min="13562" max="13562" width="4.875" style="144" bestFit="1" customWidth="1"/>
    <col min="13563" max="13563" width="11.625" style="144" bestFit="1" customWidth="1"/>
    <col min="13564" max="13564" width="13.75" style="144" customWidth="1"/>
    <col min="13565" max="13565" width="39.375" style="144" customWidth="1"/>
    <col min="13566" max="13566" width="7.625" style="144" bestFit="1" customWidth="1"/>
    <col min="13567" max="13567" width="6.625" style="144" bestFit="1" customWidth="1"/>
    <col min="13568" max="13568" width="14.375" style="144" bestFit="1" customWidth="1"/>
    <col min="13569" max="13569" width="12.125" style="144" customWidth="1"/>
    <col min="13570" max="13570" width="10.375" style="144" bestFit="1" customWidth="1"/>
    <col min="13571" max="13571" width="8.375" style="144" bestFit="1" customWidth="1"/>
    <col min="13572" max="13572" width="10" style="144" bestFit="1" customWidth="1"/>
    <col min="13573" max="13573" width="11" style="144" bestFit="1" customWidth="1"/>
    <col min="13574" max="13574" width="8.375" style="144" bestFit="1" customWidth="1"/>
    <col min="13575" max="13575" width="21.125" style="144" bestFit="1" customWidth="1"/>
    <col min="13576" max="13576" width="7.875" style="144" customWidth="1"/>
    <col min="13577" max="13815" width="15.625" style="144"/>
    <col min="13816" max="13816" width="6.625" style="144" customWidth="1"/>
    <col min="13817" max="13817" width="14.875" style="144" customWidth="1"/>
    <col min="13818" max="13818" width="4.875" style="144" bestFit="1" customWidth="1"/>
    <col min="13819" max="13819" width="11.625" style="144" bestFit="1" customWidth="1"/>
    <col min="13820" max="13820" width="13.75" style="144" customWidth="1"/>
    <col min="13821" max="13821" width="39.375" style="144" customWidth="1"/>
    <col min="13822" max="13822" width="7.625" style="144" bestFit="1" customWidth="1"/>
    <col min="13823" max="13823" width="6.625" style="144" bestFit="1" customWidth="1"/>
    <col min="13824" max="13824" width="14.375" style="144" bestFit="1" customWidth="1"/>
    <col min="13825" max="13825" width="12.125" style="144" customWidth="1"/>
    <col min="13826" max="13826" width="10.375" style="144" bestFit="1" customWidth="1"/>
    <col min="13827" max="13827" width="8.375" style="144" bestFit="1" customWidth="1"/>
    <col min="13828" max="13828" width="10" style="144" bestFit="1" customWidth="1"/>
    <col min="13829" max="13829" width="11" style="144" bestFit="1" customWidth="1"/>
    <col min="13830" max="13830" width="8.375" style="144" bestFit="1" customWidth="1"/>
    <col min="13831" max="13831" width="21.125" style="144" bestFit="1" customWidth="1"/>
    <col min="13832" max="13832" width="7.875" style="144" customWidth="1"/>
    <col min="13833" max="14071" width="15.625" style="144"/>
    <col min="14072" max="14072" width="6.625" style="144" customWidth="1"/>
    <col min="14073" max="14073" width="14.875" style="144" customWidth="1"/>
    <col min="14074" max="14074" width="4.875" style="144" bestFit="1" customWidth="1"/>
    <col min="14075" max="14075" width="11.625" style="144" bestFit="1" customWidth="1"/>
    <col min="14076" max="14076" width="13.75" style="144" customWidth="1"/>
    <col min="14077" max="14077" width="39.375" style="144" customWidth="1"/>
    <col min="14078" max="14078" width="7.625" style="144" bestFit="1" customWidth="1"/>
    <col min="14079" max="14079" width="6.625" style="144" bestFit="1" customWidth="1"/>
    <col min="14080" max="14080" width="14.375" style="144" bestFit="1" customWidth="1"/>
    <col min="14081" max="14081" width="12.125" style="144" customWidth="1"/>
    <col min="14082" max="14082" width="10.375" style="144" bestFit="1" customWidth="1"/>
    <col min="14083" max="14083" width="8.375" style="144" bestFit="1" customWidth="1"/>
    <col min="14084" max="14084" width="10" style="144" bestFit="1" customWidth="1"/>
    <col min="14085" max="14085" width="11" style="144" bestFit="1" customWidth="1"/>
    <col min="14086" max="14086" width="8.375" style="144" bestFit="1" customWidth="1"/>
    <col min="14087" max="14087" width="21.125" style="144" bestFit="1" customWidth="1"/>
    <col min="14088" max="14088" width="7.875" style="144" customWidth="1"/>
    <col min="14089" max="14327" width="15.625" style="144"/>
    <col min="14328" max="14328" width="6.625" style="144" customWidth="1"/>
    <col min="14329" max="14329" width="14.875" style="144" customWidth="1"/>
    <col min="14330" max="14330" width="4.875" style="144" bestFit="1" customWidth="1"/>
    <col min="14331" max="14331" width="11.625" style="144" bestFit="1" customWidth="1"/>
    <col min="14332" max="14332" width="13.75" style="144" customWidth="1"/>
    <col min="14333" max="14333" width="39.375" style="144" customWidth="1"/>
    <col min="14334" max="14334" width="7.625" style="144" bestFit="1" customWidth="1"/>
    <col min="14335" max="14335" width="6.625" style="144" bestFit="1" customWidth="1"/>
    <col min="14336" max="14336" width="14.375" style="144" bestFit="1" customWidth="1"/>
    <col min="14337" max="14337" width="12.125" style="144" customWidth="1"/>
    <col min="14338" max="14338" width="10.375" style="144" bestFit="1" customWidth="1"/>
    <col min="14339" max="14339" width="8.375" style="144" bestFit="1" customWidth="1"/>
    <col min="14340" max="14340" width="10" style="144" bestFit="1" customWidth="1"/>
    <col min="14341" max="14341" width="11" style="144" bestFit="1" customWidth="1"/>
    <col min="14342" max="14342" width="8.375" style="144" bestFit="1" customWidth="1"/>
    <col min="14343" max="14343" width="21.125" style="144" bestFit="1" customWidth="1"/>
    <col min="14344" max="14344" width="7.875" style="144" customWidth="1"/>
    <col min="14345" max="14583" width="15.625" style="144"/>
    <col min="14584" max="14584" width="6.625" style="144" customWidth="1"/>
    <col min="14585" max="14585" width="14.875" style="144" customWidth="1"/>
    <col min="14586" max="14586" width="4.875" style="144" bestFit="1" customWidth="1"/>
    <col min="14587" max="14587" width="11.625" style="144" bestFit="1" customWidth="1"/>
    <col min="14588" max="14588" width="13.75" style="144" customWidth="1"/>
    <col min="14589" max="14589" width="39.375" style="144" customWidth="1"/>
    <col min="14590" max="14590" width="7.625" style="144" bestFit="1" customWidth="1"/>
    <col min="14591" max="14591" width="6.625" style="144" bestFit="1" customWidth="1"/>
    <col min="14592" max="14592" width="14.375" style="144" bestFit="1" customWidth="1"/>
    <col min="14593" max="14593" width="12.125" style="144" customWidth="1"/>
    <col min="14594" max="14594" width="10.375" style="144" bestFit="1" customWidth="1"/>
    <col min="14595" max="14595" width="8.375" style="144" bestFit="1" customWidth="1"/>
    <col min="14596" max="14596" width="10" style="144" bestFit="1" customWidth="1"/>
    <col min="14597" max="14597" width="11" style="144" bestFit="1" customWidth="1"/>
    <col min="14598" max="14598" width="8.375" style="144" bestFit="1" customWidth="1"/>
    <col min="14599" max="14599" width="21.125" style="144" bestFit="1" customWidth="1"/>
    <col min="14600" max="14600" width="7.875" style="144" customWidth="1"/>
    <col min="14601" max="14839" width="15.625" style="144"/>
    <col min="14840" max="14840" width="6.625" style="144" customWidth="1"/>
    <col min="14841" max="14841" width="14.875" style="144" customWidth="1"/>
    <col min="14842" max="14842" width="4.875" style="144" bestFit="1" customWidth="1"/>
    <col min="14843" max="14843" width="11.625" style="144" bestFit="1" customWidth="1"/>
    <col min="14844" max="14844" width="13.75" style="144" customWidth="1"/>
    <col min="14845" max="14845" width="39.375" style="144" customWidth="1"/>
    <col min="14846" max="14846" width="7.625" style="144" bestFit="1" customWidth="1"/>
    <col min="14847" max="14847" width="6.625" style="144" bestFit="1" customWidth="1"/>
    <col min="14848" max="14848" width="14.375" style="144" bestFit="1" customWidth="1"/>
    <col min="14849" max="14849" width="12.125" style="144" customWidth="1"/>
    <col min="14850" max="14850" width="10.375" style="144" bestFit="1" customWidth="1"/>
    <col min="14851" max="14851" width="8.375" style="144" bestFit="1" customWidth="1"/>
    <col min="14852" max="14852" width="10" style="144" bestFit="1" customWidth="1"/>
    <col min="14853" max="14853" width="11" style="144" bestFit="1" customWidth="1"/>
    <col min="14854" max="14854" width="8.375" style="144" bestFit="1" customWidth="1"/>
    <col min="14855" max="14855" width="21.125" style="144" bestFit="1" customWidth="1"/>
    <col min="14856" max="14856" width="7.875" style="144" customWidth="1"/>
    <col min="14857" max="15095" width="15.625" style="144"/>
    <col min="15096" max="15096" width="6.625" style="144" customWidth="1"/>
    <col min="15097" max="15097" width="14.875" style="144" customWidth="1"/>
    <col min="15098" max="15098" width="4.875" style="144" bestFit="1" customWidth="1"/>
    <col min="15099" max="15099" width="11.625" style="144" bestFit="1" customWidth="1"/>
    <col min="15100" max="15100" width="13.75" style="144" customWidth="1"/>
    <col min="15101" max="15101" width="39.375" style="144" customWidth="1"/>
    <col min="15102" max="15102" width="7.625" style="144" bestFit="1" customWidth="1"/>
    <col min="15103" max="15103" width="6.625" style="144" bestFit="1" customWidth="1"/>
    <col min="15104" max="15104" width="14.375" style="144" bestFit="1" customWidth="1"/>
    <col min="15105" max="15105" width="12.125" style="144" customWidth="1"/>
    <col min="15106" max="15106" width="10.375" style="144" bestFit="1" customWidth="1"/>
    <col min="15107" max="15107" width="8.375" style="144" bestFit="1" customWidth="1"/>
    <col min="15108" max="15108" width="10" style="144" bestFit="1" customWidth="1"/>
    <col min="15109" max="15109" width="11" style="144" bestFit="1" customWidth="1"/>
    <col min="15110" max="15110" width="8.375" style="144" bestFit="1" customWidth="1"/>
    <col min="15111" max="15111" width="21.125" style="144" bestFit="1" customWidth="1"/>
    <col min="15112" max="15112" width="7.875" style="144" customWidth="1"/>
    <col min="15113" max="15351" width="15.625" style="144"/>
    <col min="15352" max="15352" width="6.625" style="144" customWidth="1"/>
    <col min="15353" max="15353" width="14.875" style="144" customWidth="1"/>
    <col min="15354" max="15354" width="4.875" style="144" bestFit="1" customWidth="1"/>
    <col min="15355" max="15355" width="11.625" style="144" bestFit="1" customWidth="1"/>
    <col min="15356" max="15356" width="13.75" style="144" customWidth="1"/>
    <col min="15357" max="15357" width="39.375" style="144" customWidth="1"/>
    <col min="15358" max="15358" width="7.625" style="144" bestFit="1" customWidth="1"/>
    <col min="15359" max="15359" width="6.625" style="144" bestFit="1" customWidth="1"/>
    <col min="15360" max="15360" width="14.375" style="144" bestFit="1" customWidth="1"/>
    <col min="15361" max="15361" width="12.125" style="144" customWidth="1"/>
    <col min="15362" max="15362" width="10.375" style="144" bestFit="1" customWidth="1"/>
    <col min="15363" max="15363" width="8.375" style="144" bestFit="1" customWidth="1"/>
    <col min="15364" max="15364" width="10" style="144" bestFit="1" customWidth="1"/>
    <col min="15365" max="15365" width="11" style="144" bestFit="1" customWidth="1"/>
    <col min="15366" max="15366" width="8.375" style="144" bestFit="1" customWidth="1"/>
    <col min="15367" max="15367" width="21.125" style="144" bestFit="1" customWidth="1"/>
    <col min="15368" max="15368" width="7.875" style="144" customWidth="1"/>
    <col min="15369" max="15607" width="15.625" style="144"/>
    <col min="15608" max="15608" width="6.625" style="144" customWidth="1"/>
    <col min="15609" max="15609" width="14.875" style="144" customWidth="1"/>
    <col min="15610" max="15610" width="4.875" style="144" bestFit="1" customWidth="1"/>
    <col min="15611" max="15611" width="11.625" style="144" bestFit="1" customWidth="1"/>
    <col min="15612" max="15612" width="13.75" style="144" customWidth="1"/>
    <col min="15613" max="15613" width="39.375" style="144" customWidth="1"/>
    <col min="15614" max="15614" width="7.625" style="144" bestFit="1" customWidth="1"/>
    <col min="15615" max="15615" width="6.625" style="144" bestFit="1" customWidth="1"/>
    <col min="15616" max="15616" width="14.375" style="144" bestFit="1" customWidth="1"/>
    <col min="15617" max="15617" width="12.125" style="144" customWidth="1"/>
    <col min="15618" max="15618" width="10.375" style="144" bestFit="1" customWidth="1"/>
    <col min="15619" max="15619" width="8.375" style="144" bestFit="1" customWidth="1"/>
    <col min="15620" max="15620" width="10" style="144" bestFit="1" customWidth="1"/>
    <col min="15621" max="15621" width="11" style="144" bestFit="1" customWidth="1"/>
    <col min="15622" max="15622" width="8.375" style="144" bestFit="1" customWidth="1"/>
    <col min="15623" max="15623" width="21.125" style="144" bestFit="1" customWidth="1"/>
    <col min="15624" max="15624" width="7.875" style="144" customWidth="1"/>
    <col min="15625" max="15863" width="15.625" style="144"/>
    <col min="15864" max="15864" width="6.625" style="144" customWidth="1"/>
    <col min="15865" max="15865" width="14.875" style="144" customWidth="1"/>
    <col min="15866" max="15866" width="4.875" style="144" bestFit="1" customWidth="1"/>
    <col min="15867" max="15867" width="11.625" style="144" bestFit="1" customWidth="1"/>
    <col min="15868" max="15868" width="13.75" style="144" customWidth="1"/>
    <col min="15869" max="15869" width="39.375" style="144" customWidth="1"/>
    <col min="15870" max="15870" width="7.625" style="144" bestFit="1" customWidth="1"/>
    <col min="15871" max="15871" width="6.625" style="144" bestFit="1" customWidth="1"/>
    <col min="15872" max="15872" width="14.375" style="144" bestFit="1" customWidth="1"/>
    <col min="15873" max="15873" width="12.125" style="144" customWidth="1"/>
    <col min="15874" max="15874" width="10.375" style="144" bestFit="1" customWidth="1"/>
    <col min="15875" max="15875" width="8.375" style="144" bestFit="1" customWidth="1"/>
    <col min="15876" max="15876" width="10" style="144" bestFit="1" customWidth="1"/>
    <col min="15877" max="15877" width="11" style="144" bestFit="1" customWidth="1"/>
    <col min="15878" max="15878" width="8.375" style="144" bestFit="1" customWidth="1"/>
    <col min="15879" max="15879" width="21.125" style="144" bestFit="1" customWidth="1"/>
    <col min="15880" max="15880" width="7.875" style="144" customWidth="1"/>
    <col min="15881" max="16119" width="15.625" style="144"/>
    <col min="16120" max="16120" width="6.625" style="144" customWidth="1"/>
    <col min="16121" max="16121" width="14.875" style="144" customWidth="1"/>
    <col min="16122" max="16122" width="4.875" style="144" bestFit="1" customWidth="1"/>
    <col min="16123" max="16123" width="11.625" style="144" bestFit="1" customWidth="1"/>
    <col min="16124" max="16124" width="13.75" style="144" customWidth="1"/>
    <col min="16125" max="16125" width="39.375" style="144" customWidth="1"/>
    <col min="16126" max="16126" width="7.625" style="144" bestFit="1" customWidth="1"/>
    <col min="16127" max="16127" width="6.625" style="144" bestFit="1" customWidth="1"/>
    <col min="16128" max="16128" width="14.375" style="144" bestFit="1" customWidth="1"/>
    <col min="16129" max="16129" width="12.125" style="144" customWidth="1"/>
    <col min="16130" max="16130" width="10.375" style="144" bestFit="1" customWidth="1"/>
    <col min="16131" max="16131" width="8.375" style="144" bestFit="1" customWidth="1"/>
    <col min="16132" max="16132" width="10" style="144" bestFit="1" customWidth="1"/>
    <col min="16133" max="16133" width="11" style="144" bestFit="1" customWidth="1"/>
    <col min="16134" max="16134" width="8.375" style="144" bestFit="1" customWidth="1"/>
    <col min="16135" max="16135" width="21.125" style="144" bestFit="1" customWidth="1"/>
    <col min="16136" max="16136" width="7.875" style="144" customWidth="1"/>
    <col min="16137" max="16384" width="15.625" style="144"/>
  </cols>
  <sheetData>
    <row r="1" spans="1:10" ht="23.25">
      <c r="A1" s="524"/>
      <c r="B1" s="524"/>
      <c r="C1" s="524"/>
      <c r="D1" s="524"/>
      <c r="E1" s="524"/>
      <c r="F1" s="524"/>
      <c r="G1" s="524"/>
      <c r="H1" s="524"/>
      <c r="I1" s="524"/>
      <c r="J1" s="26" t="s">
        <v>645</v>
      </c>
    </row>
    <row r="2" spans="1:10" ht="23.25">
      <c r="A2" s="525" t="s">
        <v>0</v>
      </c>
      <c r="B2" s="525"/>
      <c r="C2" s="525"/>
      <c r="D2" s="525"/>
      <c r="E2" s="525"/>
      <c r="F2" s="525"/>
      <c r="G2" s="525"/>
      <c r="H2" s="525"/>
      <c r="I2" s="525"/>
    </row>
    <row r="3" spans="1:10" ht="23.25">
      <c r="A3" s="525" t="s">
        <v>780</v>
      </c>
      <c r="B3" s="525"/>
      <c r="C3" s="525"/>
      <c r="D3" s="525"/>
      <c r="E3" s="525"/>
      <c r="F3" s="525"/>
      <c r="G3" s="525"/>
      <c r="H3" s="525"/>
      <c r="I3" s="525"/>
    </row>
    <row r="4" spans="1:10" ht="23.25">
      <c r="A4" s="525" t="s">
        <v>5</v>
      </c>
      <c r="B4" s="525"/>
      <c r="C4" s="525"/>
      <c r="D4" s="525"/>
      <c r="E4" s="525"/>
      <c r="F4" s="525"/>
      <c r="G4" s="525"/>
      <c r="H4" s="525"/>
      <c r="I4" s="525"/>
    </row>
    <row r="5" spans="1:10" ht="15" customHeight="1">
      <c r="A5" s="221"/>
      <c r="B5" s="221"/>
      <c r="C5" s="221"/>
      <c r="D5" s="221"/>
      <c r="I5" s="221"/>
      <c r="J5" s="221"/>
    </row>
    <row r="6" spans="1:10">
      <c r="A6" s="522" t="s">
        <v>6</v>
      </c>
      <c r="B6" s="522" t="s">
        <v>25</v>
      </c>
      <c r="C6" s="489" t="s">
        <v>955</v>
      </c>
      <c r="D6" s="526" t="s">
        <v>176</v>
      </c>
      <c r="E6" s="528" t="s">
        <v>13</v>
      </c>
      <c r="F6" s="529"/>
      <c r="G6" s="530" t="s">
        <v>751</v>
      </c>
      <c r="H6" s="520" t="s">
        <v>15</v>
      </c>
      <c r="I6" s="522" t="s">
        <v>16</v>
      </c>
      <c r="J6" s="523" t="s">
        <v>980</v>
      </c>
    </row>
    <row r="7" spans="1:10" ht="30" customHeight="1">
      <c r="A7" s="522"/>
      <c r="B7" s="522"/>
      <c r="C7" s="522"/>
      <c r="D7" s="527"/>
      <c r="E7" s="371" t="s">
        <v>17</v>
      </c>
      <c r="F7" s="371" t="s">
        <v>18</v>
      </c>
      <c r="G7" s="530"/>
      <c r="H7" s="521"/>
      <c r="I7" s="522"/>
      <c r="J7" s="521"/>
    </row>
    <row r="8" spans="1:10">
      <c r="A8" s="375" t="s">
        <v>913</v>
      </c>
      <c r="B8" s="376"/>
      <c r="C8" s="377"/>
      <c r="D8" s="374"/>
      <c r="E8" s="384"/>
      <c r="F8" s="384"/>
      <c r="G8" s="384"/>
      <c r="H8" s="384"/>
      <c r="I8" s="374"/>
      <c r="J8" s="374"/>
    </row>
    <row r="9" spans="1:10">
      <c r="A9" s="381" t="s">
        <v>993</v>
      </c>
      <c r="B9" s="160"/>
      <c r="C9" s="159"/>
      <c r="D9" s="160"/>
      <c r="E9" s="158"/>
      <c r="F9" s="158"/>
      <c r="G9" s="158"/>
      <c r="H9" s="158"/>
      <c r="I9" s="160"/>
      <c r="J9" s="160"/>
    </row>
    <row r="10" spans="1:10">
      <c r="A10" s="148"/>
      <c r="B10" s="149" t="s">
        <v>752</v>
      </c>
      <c r="C10" s="11" t="s">
        <v>958</v>
      </c>
      <c r="D10" s="148">
        <v>3</v>
      </c>
      <c r="E10" s="148" t="s">
        <v>30</v>
      </c>
      <c r="F10" s="150">
        <v>241021</v>
      </c>
      <c r="G10" s="150">
        <v>241062</v>
      </c>
      <c r="H10" s="150">
        <v>241036</v>
      </c>
      <c r="I10" s="156">
        <v>83700</v>
      </c>
      <c r="J10" s="10" t="s">
        <v>983</v>
      </c>
    </row>
    <row r="11" spans="1:10">
      <c r="A11" s="148"/>
      <c r="B11" s="149">
        <v>100000259644</v>
      </c>
      <c r="C11" s="11" t="s">
        <v>959</v>
      </c>
      <c r="D11" s="148">
        <v>2</v>
      </c>
      <c r="E11" s="531" t="s">
        <v>32</v>
      </c>
      <c r="F11" s="532"/>
      <c r="G11" s="150">
        <v>241031</v>
      </c>
      <c r="H11" s="150">
        <v>240309</v>
      </c>
      <c r="I11" s="146">
        <v>1486016</v>
      </c>
      <c r="J11" s="10" t="s">
        <v>983</v>
      </c>
    </row>
    <row r="12" spans="1:10" s="155" customFormat="1">
      <c r="A12" s="162"/>
      <c r="B12" s="163">
        <v>100000258117</v>
      </c>
      <c r="C12" s="378" t="s">
        <v>960</v>
      </c>
      <c r="D12" s="162">
        <v>20</v>
      </c>
      <c r="E12" s="162" t="s">
        <v>33</v>
      </c>
      <c r="F12" s="164">
        <v>240687</v>
      </c>
      <c r="G12" s="164">
        <v>241001</v>
      </c>
      <c r="H12" s="164">
        <v>240877</v>
      </c>
      <c r="I12" s="165">
        <v>978000</v>
      </c>
      <c r="J12" s="10" t="s">
        <v>983</v>
      </c>
    </row>
    <row r="13" spans="1:10" s="155" customFormat="1">
      <c r="A13" s="148"/>
      <c r="B13" s="163">
        <v>100000288731</v>
      </c>
      <c r="C13" s="378" t="s">
        <v>961</v>
      </c>
      <c r="D13" s="162">
        <v>1</v>
      </c>
      <c r="E13" s="162" t="s">
        <v>34</v>
      </c>
      <c r="F13" s="164">
        <v>240421</v>
      </c>
      <c r="G13" s="164">
        <v>241062</v>
      </c>
      <c r="H13" s="164">
        <v>240876</v>
      </c>
      <c r="I13" s="165">
        <v>170520000</v>
      </c>
      <c r="J13" s="10" t="s">
        <v>983</v>
      </c>
    </row>
    <row r="14" spans="1:10" s="155" customFormat="1">
      <c r="A14" s="162"/>
      <c r="B14" s="163">
        <v>100000288731</v>
      </c>
      <c r="C14" s="378" t="s">
        <v>961</v>
      </c>
      <c r="D14" s="162">
        <v>0</v>
      </c>
      <c r="E14" s="162" t="s">
        <v>34</v>
      </c>
      <c r="F14" s="164">
        <v>240421</v>
      </c>
      <c r="G14" s="164">
        <v>241062</v>
      </c>
      <c r="H14" s="164">
        <v>240876</v>
      </c>
      <c r="I14" s="165">
        <v>3480000</v>
      </c>
      <c r="J14" s="10" t="s">
        <v>983</v>
      </c>
    </row>
    <row r="15" spans="1:10" s="155" customFormat="1">
      <c r="A15" s="148"/>
      <c r="B15" s="163">
        <v>100000323218</v>
      </c>
      <c r="C15" s="378" t="s">
        <v>962</v>
      </c>
      <c r="D15" s="162">
        <v>1</v>
      </c>
      <c r="E15" s="162" t="s">
        <v>36</v>
      </c>
      <c r="F15" s="164">
        <v>240772</v>
      </c>
      <c r="G15" s="164">
        <v>241324</v>
      </c>
      <c r="H15" s="164">
        <v>241248</v>
      </c>
      <c r="I15" s="165">
        <v>298000000</v>
      </c>
      <c r="J15" s="10" t="s">
        <v>983</v>
      </c>
    </row>
    <row r="16" spans="1:10">
      <c r="A16" s="162"/>
      <c r="B16" s="149" t="s">
        <v>753</v>
      </c>
      <c r="C16" s="11" t="s">
        <v>963</v>
      </c>
      <c r="D16" s="148">
        <v>77</v>
      </c>
      <c r="E16" s="148" t="s">
        <v>38</v>
      </c>
      <c r="F16" s="150">
        <v>241037</v>
      </c>
      <c r="G16" s="150">
        <v>241062</v>
      </c>
      <c r="H16" s="150">
        <v>241053</v>
      </c>
      <c r="I16" s="146">
        <v>1412164.6</v>
      </c>
      <c r="J16" s="10" t="s">
        <v>983</v>
      </c>
    </row>
    <row r="17" spans="1:10">
      <c r="A17" s="151"/>
      <c r="B17" s="152"/>
      <c r="C17" s="151"/>
      <c r="D17" s="166"/>
      <c r="E17" s="151"/>
      <c r="F17" s="151"/>
      <c r="G17" s="151"/>
      <c r="H17" s="151"/>
      <c r="I17" s="153"/>
      <c r="J17" s="152"/>
    </row>
    <row r="18" spans="1:10">
      <c r="A18" s="380" t="s">
        <v>994</v>
      </c>
      <c r="B18" s="154"/>
      <c r="C18" s="374"/>
      <c r="D18" s="374"/>
      <c r="E18" s="384"/>
      <c r="F18" s="384"/>
      <c r="G18" s="384"/>
      <c r="H18" s="384"/>
      <c r="I18" s="374"/>
      <c r="J18" s="393"/>
    </row>
    <row r="19" spans="1:10">
      <c r="A19" s="148"/>
      <c r="B19" s="149" t="s">
        <v>754</v>
      </c>
      <c r="C19" s="379" t="s">
        <v>964</v>
      </c>
      <c r="D19" s="162">
        <v>43</v>
      </c>
      <c r="E19" s="148" t="s">
        <v>39</v>
      </c>
      <c r="F19" s="150">
        <v>241044</v>
      </c>
      <c r="G19" s="150">
        <v>241095</v>
      </c>
      <c r="H19" s="150">
        <v>241059</v>
      </c>
      <c r="I19" s="146">
        <v>685549</v>
      </c>
      <c r="J19" s="10" t="s">
        <v>983</v>
      </c>
    </row>
    <row r="20" spans="1:10">
      <c r="A20" s="148"/>
      <c r="B20" s="149" t="s">
        <v>755</v>
      </c>
      <c r="C20" s="379" t="s">
        <v>965</v>
      </c>
      <c r="D20" s="162">
        <v>5</v>
      </c>
      <c r="E20" s="148" t="s">
        <v>40</v>
      </c>
      <c r="F20" s="150">
        <v>241049</v>
      </c>
      <c r="G20" s="150">
        <v>241101</v>
      </c>
      <c r="H20" s="150">
        <v>241095</v>
      </c>
      <c r="I20" s="146">
        <v>3395000</v>
      </c>
      <c r="J20" s="10" t="s">
        <v>983</v>
      </c>
    </row>
    <row r="21" spans="1:10">
      <c r="A21" s="151"/>
      <c r="B21" s="152"/>
      <c r="C21" s="151"/>
      <c r="D21" s="166"/>
      <c r="E21" s="151"/>
      <c r="F21" s="151"/>
      <c r="G21" s="151"/>
      <c r="H21" s="151"/>
      <c r="I21" s="153"/>
      <c r="J21" s="152"/>
    </row>
    <row r="22" spans="1:10">
      <c r="A22" s="382" t="s">
        <v>995</v>
      </c>
      <c r="B22" s="154"/>
      <c r="C22" s="374"/>
      <c r="D22" s="374"/>
      <c r="E22" s="384"/>
      <c r="F22" s="384"/>
      <c r="G22" s="384"/>
      <c r="H22" s="384"/>
      <c r="I22" s="374"/>
      <c r="J22" s="393"/>
    </row>
    <row r="23" spans="1:10">
      <c r="A23" s="148"/>
      <c r="B23" s="149">
        <v>100000315536</v>
      </c>
      <c r="C23" s="379" t="s">
        <v>966</v>
      </c>
      <c r="D23" s="162">
        <v>2</v>
      </c>
      <c r="E23" s="148" t="s">
        <v>41</v>
      </c>
      <c r="F23" s="150">
        <v>241044</v>
      </c>
      <c r="G23" s="150">
        <v>42948</v>
      </c>
      <c r="H23" s="150">
        <v>42936</v>
      </c>
      <c r="I23" s="156">
        <v>3500000</v>
      </c>
      <c r="J23" s="10" t="s">
        <v>983</v>
      </c>
    </row>
    <row r="24" spans="1:10">
      <c r="A24" s="148"/>
      <c r="B24" s="149">
        <v>100000315537</v>
      </c>
      <c r="C24" s="379" t="s">
        <v>967</v>
      </c>
      <c r="D24" s="162">
        <v>2</v>
      </c>
      <c r="E24" s="148" t="s">
        <v>42</v>
      </c>
      <c r="F24" s="150">
        <v>241148</v>
      </c>
      <c r="G24" s="150">
        <v>42948</v>
      </c>
      <c r="H24" s="150">
        <v>42935</v>
      </c>
      <c r="I24" s="156">
        <v>4680000</v>
      </c>
      <c r="J24" s="10" t="s">
        <v>983</v>
      </c>
    </row>
    <row r="25" spans="1:10">
      <c r="A25" s="148"/>
      <c r="B25" s="149">
        <v>100000317927</v>
      </c>
      <c r="C25" s="379" t="s">
        <v>968</v>
      </c>
      <c r="D25" s="162">
        <v>2</v>
      </c>
      <c r="E25" s="148" t="s">
        <v>43</v>
      </c>
      <c r="F25" s="150">
        <v>240959</v>
      </c>
      <c r="G25" s="150">
        <v>42979</v>
      </c>
      <c r="H25" s="150">
        <v>42969</v>
      </c>
      <c r="I25" s="146">
        <v>32760000</v>
      </c>
      <c r="J25" s="10" t="s">
        <v>983</v>
      </c>
    </row>
    <row r="26" spans="1:10">
      <c r="A26" s="158"/>
      <c r="B26" s="157">
        <v>100000308979</v>
      </c>
      <c r="C26" s="383" t="s">
        <v>969</v>
      </c>
      <c r="D26" s="161">
        <v>2</v>
      </c>
      <c r="E26" s="158" t="s">
        <v>43</v>
      </c>
      <c r="F26" s="373">
        <v>240959</v>
      </c>
      <c r="G26" s="373">
        <v>42856</v>
      </c>
      <c r="H26" s="373">
        <v>42871</v>
      </c>
      <c r="I26" s="167">
        <v>21840000</v>
      </c>
      <c r="J26" s="392" t="s">
        <v>983</v>
      </c>
    </row>
    <row r="27" spans="1:10">
      <c r="A27" s="148"/>
      <c r="B27" s="149">
        <v>100000328261</v>
      </c>
      <c r="C27" s="379" t="s">
        <v>970</v>
      </c>
      <c r="D27" s="162">
        <v>2</v>
      </c>
      <c r="E27" s="148" t="s">
        <v>553</v>
      </c>
      <c r="F27" s="150">
        <v>241056</v>
      </c>
      <c r="G27" s="150">
        <v>43008</v>
      </c>
      <c r="H27" s="150">
        <v>43000</v>
      </c>
      <c r="I27" s="146">
        <v>4880000</v>
      </c>
      <c r="J27" s="10" t="s">
        <v>983</v>
      </c>
    </row>
    <row r="28" spans="1:10">
      <c r="A28" s="148"/>
      <c r="B28" s="149">
        <v>100000306981</v>
      </c>
      <c r="C28" s="379" t="s">
        <v>971</v>
      </c>
      <c r="D28" s="162">
        <v>2</v>
      </c>
      <c r="E28" s="148" t="s">
        <v>553</v>
      </c>
      <c r="F28" s="150">
        <v>241056</v>
      </c>
      <c r="G28" s="150">
        <v>42848</v>
      </c>
      <c r="H28" s="150">
        <v>42858</v>
      </c>
      <c r="I28" s="146">
        <v>2440000</v>
      </c>
      <c r="J28" s="10" t="s">
        <v>983</v>
      </c>
    </row>
    <row r="29" spans="1:10">
      <c r="A29" s="148"/>
      <c r="B29" s="149">
        <v>100000315535</v>
      </c>
      <c r="C29" s="379" t="s">
        <v>972</v>
      </c>
      <c r="D29" s="162">
        <v>2</v>
      </c>
      <c r="E29" s="148" t="s">
        <v>44</v>
      </c>
      <c r="F29" s="150">
        <v>241149</v>
      </c>
      <c r="G29" s="150">
        <v>42948</v>
      </c>
      <c r="H29" s="150">
        <v>42963</v>
      </c>
      <c r="I29" s="156">
        <v>1075598</v>
      </c>
      <c r="J29" s="10" t="s">
        <v>983</v>
      </c>
    </row>
    <row r="30" spans="1:10">
      <c r="A30" s="148"/>
      <c r="B30" s="149">
        <v>100000308892</v>
      </c>
      <c r="C30" s="379" t="s">
        <v>973</v>
      </c>
      <c r="D30" s="162">
        <v>2</v>
      </c>
      <c r="E30" s="148" t="s">
        <v>45</v>
      </c>
      <c r="F30" s="150">
        <v>241056</v>
      </c>
      <c r="G30" s="150">
        <v>42866</v>
      </c>
      <c r="H30" s="150">
        <v>241193</v>
      </c>
      <c r="I30" s="146">
        <v>98000000</v>
      </c>
      <c r="J30" s="10" t="s">
        <v>983</v>
      </c>
    </row>
    <row r="31" spans="1:10">
      <c r="A31" s="151"/>
      <c r="B31" s="152"/>
      <c r="C31" s="151"/>
      <c r="D31" s="166"/>
      <c r="E31" s="151"/>
      <c r="F31" s="151"/>
      <c r="G31" s="151"/>
      <c r="H31" s="151"/>
      <c r="I31" s="153"/>
      <c r="J31" s="152"/>
    </row>
  </sheetData>
  <mergeCells count="14">
    <mergeCell ref="J6:J7"/>
    <mergeCell ref="E11:F11"/>
    <mergeCell ref="A1:I1"/>
    <mergeCell ref="A2:I2"/>
    <mergeCell ref="A3:I3"/>
    <mergeCell ref="A4:I4"/>
    <mergeCell ref="A6:A7"/>
    <mergeCell ref="B6:B7"/>
    <mergeCell ref="H6:H7"/>
    <mergeCell ref="I6:I7"/>
    <mergeCell ref="C6:C7"/>
    <mergeCell ref="D6:D7"/>
    <mergeCell ref="E6:F6"/>
    <mergeCell ref="G6:G7"/>
  </mergeCells>
  <pageMargins left="0.35433070866141736" right="0.15748031496062992" top="0.47244094488188981" bottom="0.59055118110236227" header="0.31496062992125984" footer="0.31496062992125984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"/>
  <sheetViews>
    <sheetView zoomScaleNormal="100" zoomScaleSheetLayoutView="100" workbookViewId="0">
      <selection activeCell="L14" sqref="L14"/>
    </sheetView>
  </sheetViews>
  <sheetFormatPr defaultColWidth="15.625" defaultRowHeight="21"/>
  <cols>
    <col min="1" max="1" width="6.625" style="1" customWidth="1"/>
    <col min="2" max="2" width="14.875" style="1" customWidth="1"/>
    <col min="3" max="3" width="10.875" style="1" hidden="1" customWidth="1"/>
    <col min="4" max="4" width="11.125" style="1" hidden="1" customWidth="1"/>
    <col min="5" max="5" width="33" style="22" customWidth="1"/>
    <col min="6" max="6" width="7.625" style="1" hidden="1" customWidth="1"/>
    <col min="7" max="7" width="6.625" style="1" bestFit="1" customWidth="1"/>
    <col min="8" max="8" width="11.625" style="1" bestFit="1" customWidth="1"/>
    <col min="9" max="9" width="10.375" style="1" bestFit="1" customWidth="1"/>
    <col min="10" max="10" width="13.375" style="7" bestFit="1" customWidth="1"/>
    <col min="11" max="11" width="10.625" style="1" bestFit="1" customWidth="1"/>
    <col min="12" max="12" width="18.75" style="1" bestFit="1" customWidth="1"/>
    <col min="13" max="13" width="18.125" style="169" bestFit="1" customWidth="1"/>
    <col min="14" max="247" width="15.625" style="1"/>
    <col min="248" max="248" width="6.625" style="1" customWidth="1"/>
    <col min="249" max="249" width="14.875" style="1" customWidth="1"/>
    <col min="250" max="250" width="4.875" style="1" bestFit="1" customWidth="1"/>
    <col min="251" max="251" width="10.875" style="1" bestFit="1" customWidth="1"/>
    <col min="252" max="252" width="11.125" style="1" bestFit="1" customWidth="1"/>
    <col min="253" max="253" width="33" style="1" customWidth="1"/>
    <col min="254" max="254" width="7.625" style="1" bestFit="1" customWidth="1"/>
    <col min="255" max="255" width="6.625" style="1" bestFit="1" customWidth="1"/>
    <col min="256" max="256" width="16.125" style="1" bestFit="1" customWidth="1"/>
    <col min="257" max="257" width="11.625" style="1" bestFit="1" customWidth="1"/>
    <col min="258" max="258" width="10.375" style="1" bestFit="1" customWidth="1"/>
    <col min="259" max="259" width="8.375" style="1" bestFit="1" customWidth="1"/>
    <col min="260" max="261" width="10.375" style="1" bestFit="1" customWidth="1"/>
    <col min="262" max="262" width="8.375" style="1" bestFit="1" customWidth="1"/>
    <col min="263" max="503" width="15.625" style="1"/>
    <col min="504" max="504" width="6.625" style="1" customWidth="1"/>
    <col min="505" max="505" width="14.875" style="1" customWidth="1"/>
    <col min="506" max="506" width="4.875" style="1" bestFit="1" customWidth="1"/>
    <col min="507" max="507" width="10.875" style="1" bestFit="1" customWidth="1"/>
    <col min="508" max="508" width="11.125" style="1" bestFit="1" customWidth="1"/>
    <col min="509" max="509" width="33" style="1" customWidth="1"/>
    <col min="510" max="510" width="7.625" style="1" bestFit="1" customWidth="1"/>
    <col min="511" max="511" width="6.625" style="1" bestFit="1" customWidth="1"/>
    <col min="512" max="512" width="16.125" style="1" bestFit="1" customWidth="1"/>
    <col min="513" max="513" width="11.625" style="1" bestFit="1" customWidth="1"/>
    <col min="514" max="514" width="10.375" style="1" bestFit="1" customWidth="1"/>
    <col min="515" max="515" width="8.375" style="1" bestFit="1" customWidth="1"/>
    <col min="516" max="517" width="10.375" style="1" bestFit="1" customWidth="1"/>
    <col min="518" max="518" width="8.375" style="1" bestFit="1" customWidth="1"/>
    <col min="519" max="759" width="15.625" style="1"/>
    <col min="760" max="760" width="6.625" style="1" customWidth="1"/>
    <col min="761" max="761" width="14.875" style="1" customWidth="1"/>
    <col min="762" max="762" width="4.875" style="1" bestFit="1" customWidth="1"/>
    <col min="763" max="763" width="10.875" style="1" bestFit="1" customWidth="1"/>
    <col min="764" max="764" width="11.125" style="1" bestFit="1" customWidth="1"/>
    <col min="765" max="765" width="33" style="1" customWidth="1"/>
    <col min="766" max="766" width="7.625" style="1" bestFit="1" customWidth="1"/>
    <col min="767" max="767" width="6.625" style="1" bestFit="1" customWidth="1"/>
    <col min="768" max="768" width="16.125" style="1" bestFit="1" customWidth="1"/>
    <col min="769" max="769" width="11.625" style="1" bestFit="1" customWidth="1"/>
    <col min="770" max="770" width="10.375" style="1" bestFit="1" customWidth="1"/>
    <col min="771" max="771" width="8.375" style="1" bestFit="1" customWidth="1"/>
    <col min="772" max="773" width="10.375" style="1" bestFit="1" customWidth="1"/>
    <col min="774" max="774" width="8.375" style="1" bestFit="1" customWidth="1"/>
    <col min="775" max="1015" width="15.625" style="1"/>
    <col min="1016" max="1016" width="6.625" style="1" customWidth="1"/>
    <col min="1017" max="1017" width="14.875" style="1" customWidth="1"/>
    <col min="1018" max="1018" width="4.875" style="1" bestFit="1" customWidth="1"/>
    <col min="1019" max="1019" width="10.875" style="1" bestFit="1" customWidth="1"/>
    <col min="1020" max="1020" width="11.125" style="1" bestFit="1" customWidth="1"/>
    <col min="1021" max="1021" width="33" style="1" customWidth="1"/>
    <col min="1022" max="1022" width="7.625" style="1" bestFit="1" customWidth="1"/>
    <col min="1023" max="1023" width="6.625" style="1" bestFit="1" customWidth="1"/>
    <col min="1024" max="1024" width="16.125" style="1" bestFit="1" customWidth="1"/>
    <col min="1025" max="1025" width="11.625" style="1" bestFit="1" customWidth="1"/>
    <col min="1026" max="1026" width="10.375" style="1" bestFit="1" customWidth="1"/>
    <col min="1027" max="1027" width="8.375" style="1" bestFit="1" customWidth="1"/>
    <col min="1028" max="1029" width="10.375" style="1" bestFit="1" customWidth="1"/>
    <col min="1030" max="1030" width="8.375" style="1" bestFit="1" customWidth="1"/>
    <col min="1031" max="1271" width="15.625" style="1"/>
    <col min="1272" max="1272" width="6.625" style="1" customWidth="1"/>
    <col min="1273" max="1273" width="14.875" style="1" customWidth="1"/>
    <col min="1274" max="1274" width="4.875" style="1" bestFit="1" customWidth="1"/>
    <col min="1275" max="1275" width="10.875" style="1" bestFit="1" customWidth="1"/>
    <col min="1276" max="1276" width="11.125" style="1" bestFit="1" customWidth="1"/>
    <col min="1277" max="1277" width="33" style="1" customWidth="1"/>
    <col min="1278" max="1278" width="7.625" style="1" bestFit="1" customWidth="1"/>
    <col min="1279" max="1279" width="6.625" style="1" bestFit="1" customWidth="1"/>
    <col min="1280" max="1280" width="16.125" style="1" bestFit="1" customWidth="1"/>
    <col min="1281" max="1281" width="11.625" style="1" bestFit="1" customWidth="1"/>
    <col min="1282" max="1282" width="10.375" style="1" bestFit="1" customWidth="1"/>
    <col min="1283" max="1283" width="8.375" style="1" bestFit="1" customWidth="1"/>
    <col min="1284" max="1285" width="10.375" style="1" bestFit="1" customWidth="1"/>
    <col min="1286" max="1286" width="8.375" style="1" bestFit="1" customWidth="1"/>
    <col min="1287" max="1527" width="15.625" style="1"/>
    <col min="1528" max="1528" width="6.625" style="1" customWidth="1"/>
    <col min="1529" max="1529" width="14.875" style="1" customWidth="1"/>
    <col min="1530" max="1530" width="4.875" style="1" bestFit="1" customWidth="1"/>
    <col min="1531" max="1531" width="10.875" style="1" bestFit="1" customWidth="1"/>
    <col min="1532" max="1532" width="11.125" style="1" bestFit="1" customWidth="1"/>
    <col min="1533" max="1533" width="33" style="1" customWidth="1"/>
    <col min="1534" max="1534" width="7.625" style="1" bestFit="1" customWidth="1"/>
    <col min="1535" max="1535" width="6.625" style="1" bestFit="1" customWidth="1"/>
    <col min="1536" max="1536" width="16.125" style="1" bestFit="1" customWidth="1"/>
    <col min="1537" max="1537" width="11.625" style="1" bestFit="1" customWidth="1"/>
    <col min="1538" max="1538" width="10.375" style="1" bestFit="1" customWidth="1"/>
    <col min="1539" max="1539" width="8.375" style="1" bestFit="1" customWidth="1"/>
    <col min="1540" max="1541" width="10.375" style="1" bestFit="1" customWidth="1"/>
    <col min="1542" max="1542" width="8.375" style="1" bestFit="1" customWidth="1"/>
    <col min="1543" max="1783" width="15.625" style="1"/>
    <col min="1784" max="1784" width="6.625" style="1" customWidth="1"/>
    <col min="1785" max="1785" width="14.875" style="1" customWidth="1"/>
    <col min="1786" max="1786" width="4.875" style="1" bestFit="1" customWidth="1"/>
    <col min="1787" max="1787" width="10.875" style="1" bestFit="1" customWidth="1"/>
    <col min="1788" max="1788" width="11.125" style="1" bestFit="1" customWidth="1"/>
    <col min="1789" max="1789" width="33" style="1" customWidth="1"/>
    <col min="1790" max="1790" width="7.625" style="1" bestFit="1" customWidth="1"/>
    <col min="1791" max="1791" width="6.625" style="1" bestFit="1" customWidth="1"/>
    <col min="1792" max="1792" width="16.125" style="1" bestFit="1" customWidth="1"/>
    <col min="1793" max="1793" width="11.625" style="1" bestFit="1" customWidth="1"/>
    <col min="1794" max="1794" width="10.375" style="1" bestFit="1" customWidth="1"/>
    <col min="1795" max="1795" width="8.375" style="1" bestFit="1" customWidth="1"/>
    <col min="1796" max="1797" width="10.375" style="1" bestFit="1" customWidth="1"/>
    <col min="1798" max="1798" width="8.375" style="1" bestFit="1" customWidth="1"/>
    <col min="1799" max="2039" width="15.625" style="1"/>
    <col min="2040" max="2040" width="6.625" style="1" customWidth="1"/>
    <col min="2041" max="2041" width="14.875" style="1" customWidth="1"/>
    <col min="2042" max="2042" width="4.875" style="1" bestFit="1" customWidth="1"/>
    <col min="2043" max="2043" width="10.875" style="1" bestFit="1" customWidth="1"/>
    <col min="2044" max="2044" width="11.125" style="1" bestFit="1" customWidth="1"/>
    <col min="2045" max="2045" width="33" style="1" customWidth="1"/>
    <col min="2046" max="2046" width="7.625" style="1" bestFit="1" customWidth="1"/>
    <col min="2047" max="2047" width="6.625" style="1" bestFit="1" customWidth="1"/>
    <col min="2048" max="2048" width="16.125" style="1" bestFit="1" customWidth="1"/>
    <col min="2049" max="2049" width="11.625" style="1" bestFit="1" customWidth="1"/>
    <col min="2050" max="2050" width="10.375" style="1" bestFit="1" customWidth="1"/>
    <col min="2051" max="2051" width="8.375" style="1" bestFit="1" customWidth="1"/>
    <col min="2052" max="2053" width="10.375" style="1" bestFit="1" customWidth="1"/>
    <col min="2054" max="2054" width="8.375" style="1" bestFit="1" customWidth="1"/>
    <col min="2055" max="2295" width="15.625" style="1"/>
    <col min="2296" max="2296" width="6.625" style="1" customWidth="1"/>
    <col min="2297" max="2297" width="14.875" style="1" customWidth="1"/>
    <col min="2298" max="2298" width="4.875" style="1" bestFit="1" customWidth="1"/>
    <col min="2299" max="2299" width="10.875" style="1" bestFit="1" customWidth="1"/>
    <col min="2300" max="2300" width="11.125" style="1" bestFit="1" customWidth="1"/>
    <col min="2301" max="2301" width="33" style="1" customWidth="1"/>
    <col min="2302" max="2302" width="7.625" style="1" bestFit="1" customWidth="1"/>
    <col min="2303" max="2303" width="6.625" style="1" bestFit="1" customWidth="1"/>
    <col min="2304" max="2304" width="16.125" style="1" bestFit="1" customWidth="1"/>
    <col min="2305" max="2305" width="11.625" style="1" bestFit="1" customWidth="1"/>
    <col min="2306" max="2306" width="10.375" style="1" bestFit="1" customWidth="1"/>
    <col min="2307" max="2307" width="8.375" style="1" bestFit="1" customWidth="1"/>
    <col min="2308" max="2309" width="10.375" style="1" bestFit="1" customWidth="1"/>
    <col min="2310" max="2310" width="8.375" style="1" bestFit="1" customWidth="1"/>
    <col min="2311" max="2551" width="15.625" style="1"/>
    <col min="2552" max="2552" width="6.625" style="1" customWidth="1"/>
    <col min="2553" max="2553" width="14.875" style="1" customWidth="1"/>
    <col min="2554" max="2554" width="4.875" style="1" bestFit="1" customWidth="1"/>
    <col min="2555" max="2555" width="10.875" style="1" bestFit="1" customWidth="1"/>
    <col min="2556" max="2556" width="11.125" style="1" bestFit="1" customWidth="1"/>
    <col min="2557" max="2557" width="33" style="1" customWidth="1"/>
    <col min="2558" max="2558" width="7.625" style="1" bestFit="1" customWidth="1"/>
    <col min="2559" max="2559" width="6.625" style="1" bestFit="1" customWidth="1"/>
    <col min="2560" max="2560" width="16.125" style="1" bestFit="1" customWidth="1"/>
    <col min="2561" max="2561" width="11.625" style="1" bestFit="1" customWidth="1"/>
    <col min="2562" max="2562" width="10.375" style="1" bestFit="1" customWidth="1"/>
    <col min="2563" max="2563" width="8.375" style="1" bestFit="1" customWidth="1"/>
    <col min="2564" max="2565" width="10.375" style="1" bestFit="1" customWidth="1"/>
    <col min="2566" max="2566" width="8.375" style="1" bestFit="1" customWidth="1"/>
    <col min="2567" max="2807" width="15.625" style="1"/>
    <col min="2808" max="2808" width="6.625" style="1" customWidth="1"/>
    <col min="2809" max="2809" width="14.875" style="1" customWidth="1"/>
    <col min="2810" max="2810" width="4.875" style="1" bestFit="1" customWidth="1"/>
    <col min="2811" max="2811" width="10.875" style="1" bestFit="1" customWidth="1"/>
    <col min="2812" max="2812" width="11.125" style="1" bestFit="1" customWidth="1"/>
    <col min="2813" max="2813" width="33" style="1" customWidth="1"/>
    <col min="2814" max="2814" width="7.625" style="1" bestFit="1" customWidth="1"/>
    <col min="2815" max="2815" width="6.625" style="1" bestFit="1" customWidth="1"/>
    <col min="2816" max="2816" width="16.125" style="1" bestFit="1" customWidth="1"/>
    <col min="2817" max="2817" width="11.625" style="1" bestFit="1" customWidth="1"/>
    <col min="2818" max="2818" width="10.375" style="1" bestFit="1" customWidth="1"/>
    <col min="2819" max="2819" width="8.375" style="1" bestFit="1" customWidth="1"/>
    <col min="2820" max="2821" width="10.375" style="1" bestFit="1" customWidth="1"/>
    <col min="2822" max="2822" width="8.375" style="1" bestFit="1" customWidth="1"/>
    <col min="2823" max="3063" width="15.625" style="1"/>
    <col min="3064" max="3064" width="6.625" style="1" customWidth="1"/>
    <col min="3065" max="3065" width="14.875" style="1" customWidth="1"/>
    <col min="3066" max="3066" width="4.875" style="1" bestFit="1" customWidth="1"/>
    <col min="3067" max="3067" width="10.875" style="1" bestFit="1" customWidth="1"/>
    <col min="3068" max="3068" width="11.125" style="1" bestFit="1" customWidth="1"/>
    <col min="3069" max="3069" width="33" style="1" customWidth="1"/>
    <col min="3070" max="3070" width="7.625" style="1" bestFit="1" customWidth="1"/>
    <col min="3071" max="3071" width="6.625" style="1" bestFit="1" customWidth="1"/>
    <col min="3072" max="3072" width="16.125" style="1" bestFit="1" customWidth="1"/>
    <col min="3073" max="3073" width="11.625" style="1" bestFit="1" customWidth="1"/>
    <col min="3074" max="3074" width="10.375" style="1" bestFit="1" customWidth="1"/>
    <col min="3075" max="3075" width="8.375" style="1" bestFit="1" customWidth="1"/>
    <col min="3076" max="3077" width="10.375" style="1" bestFit="1" customWidth="1"/>
    <col min="3078" max="3078" width="8.375" style="1" bestFit="1" customWidth="1"/>
    <col min="3079" max="3319" width="15.625" style="1"/>
    <col min="3320" max="3320" width="6.625" style="1" customWidth="1"/>
    <col min="3321" max="3321" width="14.875" style="1" customWidth="1"/>
    <col min="3322" max="3322" width="4.875" style="1" bestFit="1" customWidth="1"/>
    <col min="3323" max="3323" width="10.875" style="1" bestFit="1" customWidth="1"/>
    <col min="3324" max="3324" width="11.125" style="1" bestFit="1" customWidth="1"/>
    <col min="3325" max="3325" width="33" style="1" customWidth="1"/>
    <col min="3326" max="3326" width="7.625" style="1" bestFit="1" customWidth="1"/>
    <col min="3327" max="3327" width="6.625" style="1" bestFit="1" customWidth="1"/>
    <col min="3328" max="3328" width="16.125" style="1" bestFit="1" customWidth="1"/>
    <col min="3329" max="3329" width="11.625" style="1" bestFit="1" customWidth="1"/>
    <col min="3330" max="3330" width="10.375" style="1" bestFit="1" customWidth="1"/>
    <col min="3331" max="3331" width="8.375" style="1" bestFit="1" customWidth="1"/>
    <col min="3332" max="3333" width="10.375" style="1" bestFit="1" customWidth="1"/>
    <col min="3334" max="3334" width="8.375" style="1" bestFit="1" customWidth="1"/>
    <col min="3335" max="3575" width="15.625" style="1"/>
    <col min="3576" max="3576" width="6.625" style="1" customWidth="1"/>
    <col min="3577" max="3577" width="14.875" style="1" customWidth="1"/>
    <col min="3578" max="3578" width="4.875" style="1" bestFit="1" customWidth="1"/>
    <col min="3579" max="3579" width="10.875" style="1" bestFit="1" customWidth="1"/>
    <col min="3580" max="3580" width="11.125" style="1" bestFit="1" customWidth="1"/>
    <col min="3581" max="3581" width="33" style="1" customWidth="1"/>
    <col min="3582" max="3582" width="7.625" style="1" bestFit="1" customWidth="1"/>
    <col min="3583" max="3583" width="6.625" style="1" bestFit="1" customWidth="1"/>
    <col min="3584" max="3584" width="16.125" style="1" bestFit="1" customWidth="1"/>
    <col min="3585" max="3585" width="11.625" style="1" bestFit="1" customWidth="1"/>
    <col min="3586" max="3586" width="10.375" style="1" bestFit="1" customWidth="1"/>
    <col min="3587" max="3587" width="8.375" style="1" bestFit="1" customWidth="1"/>
    <col min="3588" max="3589" width="10.375" style="1" bestFit="1" customWidth="1"/>
    <col min="3590" max="3590" width="8.375" style="1" bestFit="1" customWidth="1"/>
    <col min="3591" max="3831" width="15.625" style="1"/>
    <col min="3832" max="3832" width="6.625" style="1" customWidth="1"/>
    <col min="3833" max="3833" width="14.875" style="1" customWidth="1"/>
    <col min="3834" max="3834" width="4.875" style="1" bestFit="1" customWidth="1"/>
    <col min="3835" max="3835" width="10.875" style="1" bestFit="1" customWidth="1"/>
    <col min="3836" max="3836" width="11.125" style="1" bestFit="1" customWidth="1"/>
    <col min="3837" max="3837" width="33" style="1" customWidth="1"/>
    <col min="3838" max="3838" width="7.625" style="1" bestFit="1" customWidth="1"/>
    <col min="3839" max="3839" width="6.625" style="1" bestFit="1" customWidth="1"/>
    <col min="3840" max="3840" width="16.125" style="1" bestFit="1" customWidth="1"/>
    <col min="3841" max="3841" width="11.625" style="1" bestFit="1" customWidth="1"/>
    <col min="3842" max="3842" width="10.375" style="1" bestFit="1" customWidth="1"/>
    <col min="3843" max="3843" width="8.375" style="1" bestFit="1" customWidth="1"/>
    <col min="3844" max="3845" width="10.375" style="1" bestFit="1" customWidth="1"/>
    <col min="3846" max="3846" width="8.375" style="1" bestFit="1" customWidth="1"/>
    <col min="3847" max="4087" width="15.625" style="1"/>
    <col min="4088" max="4088" width="6.625" style="1" customWidth="1"/>
    <col min="4089" max="4089" width="14.875" style="1" customWidth="1"/>
    <col min="4090" max="4090" width="4.875" style="1" bestFit="1" customWidth="1"/>
    <col min="4091" max="4091" width="10.875" style="1" bestFit="1" customWidth="1"/>
    <col min="4092" max="4092" width="11.125" style="1" bestFit="1" customWidth="1"/>
    <col min="4093" max="4093" width="33" style="1" customWidth="1"/>
    <col min="4094" max="4094" width="7.625" style="1" bestFit="1" customWidth="1"/>
    <col min="4095" max="4095" width="6.625" style="1" bestFit="1" customWidth="1"/>
    <col min="4096" max="4096" width="16.125" style="1" bestFit="1" customWidth="1"/>
    <col min="4097" max="4097" width="11.625" style="1" bestFit="1" customWidth="1"/>
    <col min="4098" max="4098" width="10.375" style="1" bestFit="1" customWidth="1"/>
    <col min="4099" max="4099" width="8.375" style="1" bestFit="1" customWidth="1"/>
    <col min="4100" max="4101" width="10.375" style="1" bestFit="1" customWidth="1"/>
    <col min="4102" max="4102" width="8.375" style="1" bestFit="1" customWidth="1"/>
    <col min="4103" max="4343" width="15.625" style="1"/>
    <col min="4344" max="4344" width="6.625" style="1" customWidth="1"/>
    <col min="4345" max="4345" width="14.875" style="1" customWidth="1"/>
    <col min="4346" max="4346" width="4.875" style="1" bestFit="1" customWidth="1"/>
    <col min="4347" max="4347" width="10.875" style="1" bestFit="1" customWidth="1"/>
    <col min="4348" max="4348" width="11.125" style="1" bestFit="1" customWidth="1"/>
    <col min="4349" max="4349" width="33" style="1" customWidth="1"/>
    <col min="4350" max="4350" width="7.625" style="1" bestFit="1" customWidth="1"/>
    <col min="4351" max="4351" width="6.625" style="1" bestFit="1" customWidth="1"/>
    <col min="4352" max="4352" width="16.125" style="1" bestFit="1" customWidth="1"/>
    <col min="4353" max="4353" width="11.625" style="1" bestFit="1" customWidth="1"/>
    <col min="4354" max="4354" width="10.375" style="1" bestFit="1" customWidth="1"/>
    <col min="4355" max="4355" width="8.375" style="1" bestFit="1" customWidth="1"/>
    <col min="4356" max="4357" width="10.375" style="1" bestFit="1" customWidth="1"/>
    <col min="4358" max="4358" width="8.375" style="1" bestFit="1" customWidth="1"/>
    <col min="4359" max="4599" width="15.625" style="1"/>
    <col min="4600" max="4600" width="6.625" style="1" customWidth="1"/>
    <col min="4601" max="4601" width="14.875" style="1" customWidth="1"/>
    <col min="4602" max="4602" width="4.875" style="1" bestFit="1" customWidth="1"/>
    <col min="4603" max="4603" width="10.875" style="1" bestFit="1" customWidth="1"/>
    <col min="4604" max="4604" width="11.125" style="1" bestFit="1" customWidth="1"/>
    <col min="4605" max="4605" width="33" style="1" customWidth="1"/>
    <col min="4606" max="4606" width="7.625" style="1" bestFit="1" customWidth="1"/>
    <col min="4607" max="4607" width="6.625" style="1" bestFit="1" customWidth="1"/>
    <col min="4608" max="4608" width="16.125" style="1" bestFit="1" customWidth="1"/>
    <col min="4609" max="4609" width="11.625" style="1" bestFit="1" customWidth="1"/>
    <col min="4610" max="4610" width="10.375" style="1" bestFit="1" customWidth="1"/>
    <col min="4611" max="4611" width="8.375" style="1" bestFit="1" customWidth="1"/>
    <col min="4612" max="4613" width="10.375" style="1" bestFit="1" customWidth="1"/>
    <col min="4614" max="4614" width="8.375" style="1" bestFit="1" customWidth="1"/>
    <col min="4615" max="4855" width="15.625" style="1"/>
    <col min="4856" max="4856" width="6.625" style="1" customWidth="1"/>
    <col min="4857" max="4857" width="14.875" style="1" customWidth="1"/>
    <col min="4858" max="4858" width="4.875" style="1" bestFit="1" customWidth="1"/>
    <col min="4859" max="4859" width="10.875" style="1" bestFit="1" customWidth="1"/>
    <col min="4860" max="4860" width="11.125" style="1" bestFit="1" customWidth="1"/>
    <col min="4861" max="4861" width="33" style="1" customWidth="1"/>
    <col min="4862" max="4862" width="7.625" style="1" bestFit="1" customWidth="1"/>
    <col min="4863" max="4863" width="6.625" style="1" bestFit="1" customWidth="1"/>
    <col min="4864" max="4864" width="16.125" style="1" bestFit="1" customWidth="1"/>
    <col min="4865" max="4865" width="11.625" style="1" bestFit="1" customWidth="1"/>
    <col min="4866" max="4866" width="10.375" style="1" bestFit="1" customWidth="1"/>
    <col min="4867" max="4867" width="8.375" style="1" bestFit="1" customWidth="1"/>
    <col min="4868" max="4869" width="10.375" style="1" bestFit="1" customWidth="1"/>
    <col min="4870" max="4870" width="8.375" style="1" bestFit="1" customWidth="1"/>
    <col min="4871" max="5111" width="15.625" style="1"/>
    <col min="5112" max="5112" width="6.625" style="1" customWidth="1"/>
    <col min="5113" max="5113" width="14.875" style="1" customWidth="1"/>
    <col min="5114" max="5114" width="4.875" style="1" bestFit="1" customWidth="1"/>
    <col min="5115" max="5115" width="10.875" style="1" bestFit="1" customWidth="1"/>
    <col min="5116" max="5116" width="11.125" style="1" bestFit="1" customWidth="1"/>
    <col min="5117" max="5117" width="33" style="1" customWidth="1"/>
    <col min="5118" max="5118" width="7.625" style="1" bestFit="1" customWidth="1"/>
    <col min="5119" max="5119" width="6.625" style="1" bestFit="1" customWidth="1"/>
    <col min="5120" max="5120" width="16.125" style="1" bestFit="1" customWidth="1"/>
    <col min="5121" max="5121" width="11.625" style="1" bestFit="1" customWidth="1"/>
    <col min="5122" max="5122" width="10.375" style="1" bestFit="1" customWidth="1"/>
    <col min="5123" max="5123" width="8.375" style="1" bestFit="1" customWidth="1"/>
    <col min="5124" max="5125" width="10.375" style="1" bestFit="1" customWidth="1"/>
    <col min="5126" max="5126" width="8.375" style="1" bestFit="1" customWidth="1"/>
    <col min="5127" max="5367" width="15.625" style="1"/>
    <col min="5368" max="5368" width="6.625" style="1" customWidth="1"/>
    <col min="5369" max="5369" width="14.875" style="1" customWidth="1"/>
    <col min="5370" max="5370" width="4.875" style="1" bestFit="1" customWidth="1"/>
    <col min="5371" max="5371" width="10.875" style="1" bestFit="1" customWidth="1"/>
    <col min="5372" max="5372" width="11.125" style="1" bestFit="1" customWidth="1"/>
    <col min="5373" max="5373" width="33" style="1" customWidth="1"/>
    <col min="5374" max="5374" width="7.625" style="1" bestFit="1" customWidth="1"/>
    <col min="5375" max="5375" width="6.625" style="1" bestFit="1" customWidth="1"/>
    <col min="5376" max="5376" width="16.125" style="1" bestFit="1" customWidth="1"/>
    <col min="5377" max="5377" width="11.625" style="1" bestFit="1" customWidth="1"/>
    <col min="5378" max="5378" width="10.375" style="1" bestFit="1" customWidth="1"/>
    <col min="5379" max="5379" width="8.375" style="1" bestFit="1" customWidth="1"/>
    <col min="5380" max="5381" width="10.375" style="1" bestFit="1" customWidth="1"/>
    <col min="5382" max="5382" width="8.375" style="1" bestFit="1" customWidth="1"/>
    <col min="5383" max="5623" width="15.625" style="1"/>
    <col min="5624" max="5624" width="6.625" style="1" customWidth="1"/>
    <col min="5625" max="5625" width="14.875" style="1" customWidth="1"/>
    <col min="5626" max="5626" width="4.875" style="1" bestFit="1" customWidth="1"/>
    <col min="5627" max="5627" width="10.875" style="1" bestFit="1" customWidth="1"/>
    <col min="5628" max="5628" width="11.125" style="1" bestFit="1" customWidth="1"/>
    <col min="5629" max="5629" width="33" style="1" customWidth="1"/>
    <col min="5630" max="5630" width="7.625" style="1" bestFit="1" customWidth="1"/>
    <col min="5631" max="5631" width="6.625" style="1" bestFit="1" customWidth="1"/>
    <col min="5632" max="5632" width="16.125" style="1" bestFit="1" customWidth="1"/>
    <col min="5633" max="5633" width="11.625" style="1" bestFit="1" customWidth="1"/>
    <col min="5634" max="5634" width="10.375" style="1" bestFit="1" customWidth="1"/>
    <col min="5635" max="5635" width="8.375" style="1" bestFit="1" customWidth="1"/>
    <col min="5636" max="5637" width="10.375" style="1" bestFit="1" customWidth="1"/>
    <col min="5638" max="5638" width="8.375" style="1" bestFit="1" customWidth="1"/>
    <col min="5639" max="5879" width="15.625" style="1"/>
    <col min="5880" max="5880" width="6.625" style="1" customWidth="1"/>
    <col min="5881" max="5881" width="14.875" style="1" customWidth="1"/>
    <col min="5882" max="5882" width="4.875" style="1" bestFit="1" customWidth="1"/>
    <col min="5883" max="5883" width="10.875" style="1" bestFit="1" customWidth="1"/>
    <col min="5884" max="5884" width="11.125" style="1" bestFit="1" customWidth="1"/>
    <col min="5885" max="5885" width="33" style="1" customWidth="1"/>
    <col min="5886" max="5886" width="7.625" style="1" bestFit="1" customWidth="1"/>
    <col min="5887" max="5887" width="6.625" style="1" bestFit="1" customWidth="1"/>
    <col min="5888" max="5888" width="16.125" style="1" bestFit="1" customWidth="1"/>
    <col min="5889" max="5889" width="11.625" style="1" bestFit="1" customWidth="1"/>
    <col min="5890" max="5890" width="10.375" style="1" bestFit="1" customWidth="1"/>
    <col min="5891" max="5891" width="8.375" style="1" bestFit="1" customWidth="1"/>
    <col min="5892" max="5893" width="10.375" style="1" bestFit="1" customWidth="1"/>
    <col min="5894" max="5894" width="8.375" style="1" bestFit="1" customWidth="1"/>
    <col min="5895" max="6135" width="15.625" style="1"/>
    <col min="6136" max="6136" width="6.625" style="1" customWidth="1"/>
    <col min="6137" max="6137" width="14.875" style="1" customWidth="1"/>
    <col min="6138" max="6138" width="4.875" style="1" bestFit="1" customWidth="1"/>
    <col min="6139" max="6139" width="10.875" style="1" bestFit="1" customWidth="1"/>
    <col min="6140" max="6140" width="11.125" style="1" bestFit="1" customWidth="1"/>
    <col min="6141" max="6141" width="33" style="1" customWidth="1"/>
    <col min="6142" max="6142" width="7.625" style="1" bestFit="1" customWidth="1"/>
    <col min="6143" max="6143" width="6.625" style="1" bestFit="1" customWidth="1"/>
    <col min="6144" max="6144" width="16.125" style="1" bestFit="1" customWidth="1"/>
    <col min="6145" max="6145" width="11.625" style="1" bestFit="1" customWidth="1"/>
    <col min="6146" max="6146" width="10.375" style="1" bestFit="1" customWidth="1"/>
    <col min="6147" max="6147" width="8.375" style="1" bestFit="1" customWidth="1"/>
    <col min="6148" max="6149" width="10.375" style="1" bestFit="1" customWidth="1"/>
    <col min="6150" max="6150" width="8.375" style="1" bestFit="1" customWidth="1"/>
    <col min="6151" max="6391" width="15.625" style="1"/>
    <col min="6392" max="6392" width="6.625" style="1" customWidth="1"/>
    <col min="6393" max="6393" width="14.875" style="1" customWidth="1"/>
    <col min="6394" max="6394" width="4.875" style="1" bestFit="1" customWidth="1"/>
    <col min="6395" max="6395" width="10.875" style="1" bestFit="1" customWidth="1"/>
    <col min="6396" max="6396" width="11.125" style="1" bestFit="1" customWidth="1"/>
    <col min="6397" max="6397" width="33" style="1" customWidth="1"/>
    <col min="6398" max="6398" width="7.625" style="1" bestFit="1" customWidth="1"/>
    <col min="6399" max="6399" width="6.625" style="1" bestFit="1" customWidth="1"/>
    <col min="6400" max="6400" width="16.125" style="1" bestFit="1" customWidth="1"/>
    <col min="6401" max="6401" width="11.625" style="1" bestFit="1" customWidth="1"/>
    <col min="6402" max="6402" width="10.375" style="1" bestFit="1" customWidth="1"/>
    <col min="6403" max="6403" width="8.375" style="1" bestFit="1" customWidth="1"/>
    <col min="6404" max="6405" width="10.375" style="1" bestFit="1" customWidth="1"/>
    <col min="6406" max="6406" width="8.375" style="1" bestFit="1" customWidth="1"/>
    <col min="6407" max="6647" width="15.625" style="1"/>
    <col min="6648" max="6648" width="6.625" style="1" customWidth="1"/>
    <col min="6649" max="6649" width="14.875" style="1" customWidth="1"/>
    <col min="6650" max="6650" width="4.875" style="1" bestFit="1" customWidth="1"/>
    <col min="6651" max="6651" width="10.875" style="1" bestFit="1" customWidth="1"/>
    <col min="6652" max="6652" width="11.125" style="1" bestFit="1" customWidth="1"/>
    <col min="6653" max="6653" width="33" style="1" customWidth="1"/>
    <col min="6654" max="6654" width="7.625" style="1" bestFit="1" customWidth="1"/>
    <col min="6655" max="6655" width="6.625" style="1" bestFit="1" customWidth="1"/>
    <col min="6656" max="6656" width="16.125" style="1" bestFit="1" customWidth="1"/>
    <col min="6657" max="6657" width="11.625" style="1" bestFit="1" customWidth="1"/>
    <col min="6658" max="6658" width="10.375" style="1" bestFit="1" customWidth="1"/>
    <col min="6659" max="6659" width="8.375" style="1" bestFit="1" customWidth="1"/>
    <col min="6660" max="6661" width="10.375" style="1" bestFit="1" customWidth="1"/>
    <col min="6662" max="6662" width="8.375" style="1" bestFit="1" customWidth="1"/>
    <col min="6663" max="6903" width="15.625" style="1"/>
    <col min="6904" max="6904" width="6.625" style="1" customWidth="1"/>
    <col min="6905" max="6905" width="14.875" style="1" customWidth="1"/>
    <col min="6906" max="6906" width="4.875" style="1" bestFit="1" customWidth="1"/>
    <col min="6907" max="6907" width="10.875" style="1" bestFit="1" customWidth="1"/>
    <col min="6908" max="6908" width="11.125" style="1" bestFit="1" customWidth="1"/>
    <col min="6909" max="6909" width="33" style="1" customWidth="1"/>
    <col min="6910" max="6910" width="7.625" style="1" bestFit="1" customWidth="1"/>
    <col min="6911" max="6911" width="6.625" style="1" bestFit="1" customWidth="1"/>
    <col min="6912" max="6912" width="16.125" style="1" bestFit="1" customWidth="1"/>
    <col min="6913" max="6913" width="11.625" style="1" bestFit="1" customWidth="1"/>
    <col min="6914" max="6914" width="10.375" style="1" bestFit="1" customWidth="1"/>
    <col min="6915" max="6915" width="8.375" style="1" bestFit="1" customWidth="1"/>
    <col min="6916" max="6917" width="10.375" style="1" bestFit="1" customWidth="1"/>
    <col min="6918" max="6918" width="8.375" style="1" bestFit="1" customWidth="1"/>
    <col min="6919" max="7159" width="15.625" style="1"/>
    <col min="7160" max="7160" width="6.625" style="1" customWidth="1"/>
    <col min="7161" max="7161" width="14.875" style="1" customWidth="1"/>
    <col min="7162" max="7162" width="4.875" style="1" bestFit="1" customWidth="1"/>
    <col min="7163" max="7163" width="10.875" style="1" bestFit="1" customWidth="1"/>
    <col min="7164" max="7164" width="11.125" style="1" bestFit="1" customWidth="1"/>
    <col min="7165" max="7165" width="33" style="1" customWidth="1"/>
    <col min="7166" max="7166" width="7.625" style="1" bestFit="1" customWidth="1"/>
    <col min="7167" max="7167" width="6.625" style="1" bestFit="1" customWidth="1"/>
    <col min="7168" max="7168" width="16.125" style="1" bestFit="1" customWidth="1"/>
    <col min="7169" max="7169" width="11.625" style="1" bestFit="1" customWidth="1"/>
    <col min="7170" max="7170" width="10.375" style="1" bestFit="1" customWidth="1"/>
    <col min="7171" max="7171" width="8.375" style="1" bestFit="1" customWidth="1"/>
    <col min="7172" max="7173" width="10.375" style="1" bestFit="1" customWidth="1"/>
    <col min="7174" max="7174" width="8.375" style="1" bestFit="1" customWidth="1"/>
    <col min="7175" max="7415" width="15.625" style="1"/>
    <col min="7416" max="7416" width="6.625" style="1" customWidth="1"/>
    <col min="7417" max="7417" width="14.875" style="1" customWidth="1"/>
    <col min="7418" max="7418" width="4.875" style="1" bestFit="1" customWidth="1"/>
    <col min="7419" max="7419" width="10.875" style="1" bestFit="1" customWidth="1"/>
    <col min="7420" max="7420" width="11.125" style="1" bestFit="1" customWidth="1"/>
    <col min="7421" max="7421" width="33" style="1" customWidth="1"/>
    <col min="7422" max="7422" width="7.625" style="1" bestFit="1" customWidth="1"/>
    <col min="7423" max="7423" width="6.625" style="1" bestFit="1" customWidth="1"/>
    <col min="7424" max="7424" width="16.125" style="1" bestFit="1" customWidth="1"/>
    <col min="7425" max="7425" width="11.625" style="1" bestFit="1" customWidth="1"/>
    <col min="7426" max="7426" width="10.375" style="1" bestFit="1" customWidth="1"/>
    <col min="7427" max="7427" width="8.375" style="1" bestFit="1" customWidth="1"/>
    <col min="7428" max="7429" width="10.375" style="1" bestFit="1" customWidth="1"/>
    <col min="7430" max="7430" width="8.375" style="1" bestFit="1" customWidth="1"/>
    <col min="7431" max="7671" width="15.625" style="1"/>
    <col min="7672" max="7672" width="6.625" style="1" customWidth="1"/>
    <col min="7673" max="7673" width="14.875" style="1" customWidth="1"/>
    <col min="7674" max="7674" width="4.875" style="1" bestFit="1" customWidth="1"/>
    <col min="7675" max="7675" width="10.875" style="1" bestFit="1" customWidth="1"/>
    <col min="7676" max="7676" width="11.125" style="1" bestFit="1" customWidth="1"/>
    <col min="7677" max="7677" width="33" style="1" customWidth="1"/>
    <col min="7678" max="7678" width="7.625" style="1" bestFit="1" customWidth="1"/>
    <col min="7679" max="7679" width="6.625" style="1" bestFit="1" customWidth="1"/>
    <col min="7680" max="7680" width="16.125" style="1" bestFit="1" customWidth="1"/>
    <col min="7681" max="7681" width="11.625" style="1" bestFit="1" customWidth="1"/>
    <col min="7682" max="7682" width="10.375" style="1" bestFit="1" customWidth="1"/>
    <col min="7683" max="7683" width="8.375" style="1" bestFit="1" customWidth="1"/>
    <col min="7684" max="7685" width="10.375" style="1" bestFit="1" customWidth="1"/>
    <col min="7686" max="7686" width="8.375" style="1" bestFit="1" customWidth="1"/>
    <col min="7687" max="7927" width="15.625" style="1"/>
    <col min="7928" max="7928" width="6.625" style="1" customWidth="1"/>
    <col min="7929" max="7929" width="14.875" style="1" customWidth="1"/>
    <col min="7930" max="7930" width="4.875" style="1" bestFit="1" customWidth="1"/>
    <col min="7931" max="7931" width="10.875" style="1" bestFit="1" customWidth="1"/>
    <col min="7932" max="7932" width="11.125" style="1" bestFit="1" customWidth="1"/>
    <col min="7933" max="7933" width="33" style="1" customWidth="1"/>
    <col min="7934" max="7934" width="7.625" style="1" bestFit="1" customWidth="1"/>
    <col min="7935" max="7935" width="6.625" style="1" bestFit="1" customWidth="1"/>
    <col min="7936" max="7936" width="16.125" style="1" bestFit="1" customWidth="1"/>
    <col min="7937" max="7937" width="11.625" style="1" bestFit="1" customWidth="1"/>
    <col min="7938" max="7938" width="10.375" style="1" bestFit="1" customWidth="1"/>
    <col min="7939" max="7939" width="8.375" style="1" bestFit="1" customWidth="1"/>
    <col min="7940" max="7941" width="10.375" style="1" bestFit="1" customWidth="1"/>
    <col min="7942" max="7942" width="8.375" style="1" bestFit="1" customWidth="1"/>
    <col min="7943" max="8183" width="15.625" style="1"/>
    <col min="8184" max="8184" width="6.625" style="1" customWidth="1"/>
    <col min="8185" max="8185" width="14.875" style="1" customWidth="1"/>
    <col min="8186" max="8186" width="4.875" style="1" bestFit="1" customWidth="1"/>
    <col min="8187" max="8187" width="10.875" style="1" bestFit="1" customWidth="1"/>
    <col min="8188" max="8188" width="11.125" style="1" bestFit="1" customWidth="1"/>
    <col min="8189" max="8189" width="33" style="1" customWidth="1"/>
    <col min="8190" max="8190" width="7.625" style="1" bestFit="1" customWidth="1"/>
    <col min="8191" max="8191" width="6.625" style="1" bestFit="1" customWidth="1"/>
    <col min="8192" max="8192" width="16.125" style="1" bestFit="1" customWidth="1"/>
    <col min="8193" max="8193" width="11.625" style="1" bestFit="1" customWidth="1"/>
    <col min="8194" max="8194" width="10.375" style="1" bestFit="1" customWidth="1"/>
    <col min="8195" max="8195" width="8.375" style="1" bestFit="1" customWidth="1"/>
    <col min="8196" max="8197" width="10.375" style="1" bestFit="1" customWidth="1"/>
    <col min="8198" max="8198" width="8.375" style="1" bestFit="1" customWidth="1"/>
    <col min="8199" max="8439" width="15.625" style="1"/>
    <col min="8440" max="8440" width="6.625" style="1" customWidth="1"/>
    <col min="8441" max="8441" width="14.875" style="1" customWidth="1"/>
    <col min="8442" max="8442" width="4.875" style="1" bestFit="1" customWidth="1"/>
    <col min="8443" max="8443" width="10.875" style="1" bestFit="1" customWidth="1"/>
    <col min="8444" max="8444" width="11.125" style="1" bestFit="1" customWidth="1"/>
    <col min="8445" max="8445" width="33" style="1" customWidth="1"/>
    <col min="8446" max="8446" width="7.625" style="1" bestFit="1" customWidth="1"/>
    <col min="8447" max="8447" width="6.625" style="1" bestFit="1" customWidth="1"/>
    <col min="8448" max="8448" width="16.125" style="1" bestFit="1" customWidth="1"/>
    <col min="8449" max="8449" width="11.625" style="1" bestFit="1" customWidth="1"/>
    <col min="8450" max="8450" width="10.375" style="1" bestFit="1" customWidth="1"/>
    <col min="8451" max="8451" width="8.375" style="1" bestFit="1" customWidth="1"/>
    <col min="8452" max="8453" width="10.375" style="1" bestFit="1" customWidth="1"/>
    <col min="8454" max="8454" width="8.375" style="1" bestFit="1" customWidth="1"/>
    <col min="8455" max="8695" width="15.625" style="1"/>
    <col min="8696" max="8696" width="6.625" style="1" customWidth="1"/>
    <col min="8697" max="8697" width="14.875" style="1" customWidth="1"/>
    <col min="8698" max="8698" width="4.875" style="1" bestFit="1" customWidth="1"/>
    <col min="8699" max="8699" width="10.875" style="1" bestFit="1" customWidth="1"/>
    <col min="8700" max="8700" width="11.125" style="1" bestFit="1" customWidth="1"/>
    <col min="8701" max="8701" width="33" style="1" customWidth="1"/>
    <col min="8702" max="8702" width="7.625" style="1" bestFit="1" customWidth="1"/>
    <col min="8703" max="8703" width="6.625" style="1" bestFit="1" customWidth="1"/>
    <col min="8704" max="8704" width="16.125" style="1" bestFit="1" customWidth="1"/>
    <col min="8705" max="8705" width="11.625" style="1" bestFit="1" customWidth="1"/>
    <col min="8706" max="8706" width="10.375" style="1" bestFit="1" customWidth="1"/>
    <col min="8707" max="8707" width="8.375" style="1" bestFit="1" customWidth="1"/>
    <col min="8708" max="8709" width="10.375" style="1" bestFit="1" customWidth="1"/>
    <col min="8710" max="8710" width="8.375" style="1" bestFit="1" customWidth="1"/>
    <col min="8711" max="8951" width="15.625" style="1"/>
    <col min="8952" max="8952" width="6.625" style="1" customWidth="1"/>
    <col min="8953" max="8953" width="14.875" style="1" customWidth="1"/>
    <col min="8954" max="8954" width="4.875" style="1" bestFit="1" customWidth="1"/>
    <col min="8955" max="8955" width="10.875" style="1" bestFit="1" customWidth="1"/>
    <col min="8956" max="8956" width="11.125" style="1" bestFit="1" customWidth="1"/>
    <col min="8957" max="8957" width="33" style="1" customWidth="1"/>
    <col min="8958" max="8958" width="7.625" style="1" bestFit="1" customWidth="1"/>
    <col min="8959" max="8959" width="6.625" style="1" bestFit="1" customWidth="1"/>
    <col min="8960" max="8960" width="16.125" style="1" bestFit="1" customWidth="1"/>
    <col min="8961" max="8961" width="11.625" style="1" bestFit="1" customWidth="1"/>
    <col min="8962" max="8962" width="10.375" style="1" bestFit="1" customWidth="1"/>
    <col min="8963" max="8963" width="8.375" style="1" bestFit="1" customWidth="1"/>
    <col min="8964" max="8965" width="10.375" style="1" bestFit="1" customWidth="1"/>
    <col min="8966" max="8966" width="8.375" style="1" bestFit="1" customWidth="1"/>
    <col min="8967" max="9207" width="15.625" style="1"/>
    <col min="9208" max="9208" width="6.625" style="1" customWidth="1"/>
    <col min="9209" max="9209" width="14.875" style="1" customWidth="1"/>
    <col min="9210" max="9210" width="4.875" style="1" bestFit="1" customWidth="1"/>
    <col min="9211" max="9211" width="10.875" style="1" bestFit="1" customWidth="1"/>
    <col min="9212" max="9212" width="11.125" style="1" bestFit="1" customWidth="1"/>
    <col min="9213" max="9213" width="33" style="1" customWidth="1"/>
    <col min="9214" max="9214" width="7.625" style="1" bestFit="1" customWidth="1"/>
    <col min="9215" max="9215" width="6.625" style="1" bestFit="1" customWidth="1"/>
    <col min="9216" max="9216" width="16.125" style="1" bestFit="1" customWidth="1"/>
    <col min="9217" max="9217" width="11.625" style="1" bestFit="1" customWidth="1"/>
    <col min="9218" max="9218" width="10.375" style="1" bestFit="1" customWidth="1"/>
    <col min="9219" max="9219" width="8.375" style="1" bestFit="1" customWidth="1"/>
    <col min="9220" max="9221" width="10.375" style="1" bestFit="1" customWidth="1"/>
    <col min="9222" max="9222" width="8.375" style="1" bestFit="1" customWidth="1"/>
    <col min="9223" max="9463" width="15.625" style="1"/>
    <col min="9464" max="9464" width="6.625" style="1" customWidth="1"/>
    <col min="9465" max="9465" width="14.875" style="1" customWidth="1"/>
    <col min="9466" max="9466" width="4.875" style="1" bestFit="1" customWidth="1"/>
    <col min="9467" max="9467" width="10.875" style="1" bestFit="1" customWidth="1"/>
    <col min="9468" max="9468" width="11.125" style="1" bestFit="1" customWidth="1"/>
    <col min="9469" max="9469" width="33" style="1" customWidth="1"/>
    <col min="9470" max="9470" width="7.625" style="1" bestFit="1" customWidth="1"/>
    <col min="9471" max="9471" width="6.625" style="1" bestFit="1" customWidth="1"/>
    <col min="9472" max="9472" width="16.125" style="1" bestFit="1" customWidth="1"/>
    <col min="9473" max="9473" width="11.625" style="1" bestFit="1" customWidth="1"/>
    <col min="9474" max="9474" width="10.375" style="1" bestFit="1" customWidth="1"/>
    <col min="9475" max="9475" width="8.375" style="1" bestFit="1" customWidth="1"/>
    <col min="9476" max="9477" width="10.375" style="1" bestFit="1" customWidth="1"/>
    <col min="9478" max="9478" width="8.375" style="1" bestFit="1" customWidth="1"/>
    <col min="9479" max="9719" width="15.625" style="1"/>
    <col min="9720" max="9720" width="6.625" style="1" customWidth="1"/>
    <col min="9721" max="9721" width="14.875" style="1" customWidth="1"/>
    <col min="9722" max="9722" width="4.875" style="1" bestFit="1" customWidth="1"/>
    <col min="9723" max="9723" width="10.875" style="1" bestFit="1" customWidth="1"/>
    <col min="9724" max="9724" width="11.125" style="1" bestFit="1" customWidth="1"/>
    <col min="9725" max="9725" width="33" style="1" customWidth="1"/>
    <col min="9726" max="9726" width="7.625" style="1" bestFit="1" customWidth="1"/>
    <col min="9727" max="9727" width="6.625" style="1" bestFit="1" customWidth="1"/>
    <col min="9728" max="9728" width="16.125" style="1" bestFit="1" customWidth="1"/>
    <col min="9729" max="9729" width="11.625" style="1" bestFit="1" customWidth="1"/>
    <col min="9730" max="9730" width="10.375" style="1" bestFit="1" customWidth="1"/>
    <col min="9731" max="9731" width="8.375" style="1" bestFit="1" customWidth="1"/>
    <col min="9732" max="9733" width="10.375" style="1" bestFit="1" customWidth="1"/>
    <col min="9734" max="9734" width="8.375" style="1" bestFit="1" customWidth="1"/>
    <col min="9735" max="9975" width="15.625" style="1"/>
    <col min="9976" max="9976" width="6.625" style="1" customWidth="1"/>
    <col min="9977" max="9977" width="14.875" style="1" customWidth="1"/>
    <col min="9978" max="9978" width="4.875" style="1" bestFit="1" customWidth="1"/>
    <col min="9979" max="9979" width="10.875" style="1" bestFit="1" customWidth="1"/>
    <col min="9980" max="9980" width="11.125" style="1" bestFit="1" customWidth="1"/>
    <col min="9981" max="9981" width="33" style="1" customWidth="1"/>
    <col min="9982" max="9982" width="7.625" style="1" bestFit="1" customWidth="1"/>
    <col min="9983" max="9983" width="6.625" style="1" bestFit="1" customWidth="1"/>
    <col min="9984" max="9984" width="16.125" style="1" bestFit="1" customWidth="1"/>
    <col min="9985" max="9985" width="11.625" style="1" bestFit="1" customWidth="1"/>
    <col min="9986" max="9986" width="10.375" style="1" bestFit="1" customWidth="1"/>
    <col min="9987" max="9987" width="8.375" style="1" bestFit="1" customWidth="1"/>
    <col min="9988" max="9989" width="10.375" style="1" bestFit="1" customWidth="1"/>
    <col min="9990" max="9990" width="8.375" style="1" bestFit="1" customWidth="1"/>
    <col min="9991" max="10231" width="15.625" style="1"/>
    <col min="10232" max="10232" width="6.625" style="1" customWidth="1"/>
    <col min="10233" max="10233" width="14.875" style="1" customWidth="1"/>
    <col min="10234" max="10234" width="4.875" style="1" bestFit="1" customWidth="1"/>
    <col min="10235" max="10235" width="10.875" style="1" bestFit="1" customWidth="1"/>
    <col min="10236" max="10236" width="11.125" style="1" bestFit="1" customWidth="1"/>
    <col min="10237" max="10237" width="33" style="1" customWidth="1"/>
    <col min="10238" max="10238" width="7.625" style="1" bestFit="1" customWidth="1"/>
    <col min="10239" max="10239" width="6.625" style="1" bestFit="1" customWidth="1"/>
    <col min="10240" max="10240" width="16.125" style="1" bestFit="1" customWidth="1"/>
    <col min="10241" max="10241" width="11.625" style="1" bestFit="1" customWidth="1"/>
    <col min="10242" max="10242" width="10.375" style="1" bestFit="1" customWidth="1"/>
    <col min="10243" max="10243" width="8.375" style="1" bestFit="1" customWidth="1"/>
    <col min="10244" max="10245" width="10.375" style="1" bestFit="1" customWidth="1"/>
    <col min="10246" max="10246" width="8.375" style="1" bestFit="1" customWidth="1"/>
    <col min="10247" max="10487" width="15.625" style="1"/>
    <col min="10488" max="10488" width="6.625" style="1" customWidth="1"/>
    <col min="10489" max="10489" width="14.875" style="1" customWidth="1"/>
    <col min="10490" max="10490" width="4.875" style="1" bestFit="1" customWidth="1"/>
    <col min="10491" max="10491" width="10.875" style="1" bestFit="1" customWidth="1"/>
    <col min="10492" max="10492" width="11.125" style="1" bestFit="1" customWidth="1"/>
    <col min="10493" max="10493" width="33" style="1" customWidth="1"/>
    <col min="10494" max="10494" width="7.625" style="1" bestFit="1" customWidth="1"/>
    <col min="10495" max="10495" width="6.625" style="1" bestFit="1" customWidth="1"/>
    <col min="10496" max="10496" width="16.125" style="1" bestFit="1" customWidth="1"/>
    <col min="10497" max="10497" width="11.625" style="1" bestFit="1" customWidth="1"/>
    <col min="10498" max="10498" width="10.375" style="1" bestFit="1" customWidth="1"/>
    <col min="10499" max="10499" width="8.375" style="1" bestFit="1" customWidth="1"/>
    <col min="10500" max="10501" width="10.375" style="1" bestFit="1" customWidth="1"/>
    <col min="10502" max="10502" width="8.375" style="1" bestFit="1" customWidth="1"/>
    <col min="10503" max="10743" width="15.625" style="1"/>
    <col min="10744" max="10744" width="6.625" style="1" customWidth="1"/>
    <col min="10745" max="10745" width="14.875" style="1" customWidth="1"/>
    <col min="10746" max="10746" width="4.875" style="1" bestFit="1" customWidth="1"/>
    <col min="10747" max="10747" width="10.875" style="1" bestFit="1" customWidth="1"/>
    <col min="10748" max="10748" width="11.125" style="1" bestFit="1" customWidth="1"/>
    <col min="10749" max="10749" width="33" style="1" customWidth="1"/>
    <col min="10750" max="10750" width="7.625" style="1" bestFit="1" customWidth="1"/>
    <col min="10751" max="10751" width="6.625" style="1" bestFit="1" customWidth="1"/>
    <col min="10752" max="10752" width="16.125" style="1" bestFit="1" customWidth="1"/>
    <col min="10753" max="10753" width="11.625" style="1" bestFit="1" customWidth="1"/>
    <col min="10754" max="10754" width="10.375" style="1" bestFit="1" customWidth="1"/>
    <col min="10755" max="10755" width="8.375" style="1" bestFit="1" customWidth="1"/>
    <col min="10756" max="10757" width="10.375" style="1" bestFit="1" customWidth="1"/>
    <col min="10758" max="10758" width="8.375" style="1" bestFit="1" customWidth="1"/>
    <col min="10759" max="10999" width="15.625" style="1"/>
    <col min="11000" max="11000" width="6.625" style="1" customWidth="1"/>
    <col min="11001" max="11001" width="14.875" style="1" customWidth="1"/>
    <col min="11002" max="11002" width="4.875" style="1" bestFit="1" customWidth="1"/>
    <col min="11003" max="11003" width="10.875" style="1" bestFit="1" customWidth="1"/>
    <col min="11004" max="11004" width="11.125" style="1" bestFit="1" customWidth="1"/>
    <col min="11005" max="11005" width="33" style="1" customWidth="1"/>
    <col min="11006" max="11006" width="7.625" style="1" bestFit="1" customWidth="1"/>
    <col min="11007" max="11007" width="6.625" style="1" bestFit="1" customWidth="1"/>
    <col min="11008" max="11008" width="16.125" style="1" bestFit="1" customWidth="1"/>
    <col min="11009" max="11009" width="11.625" style="1" bestFit="1" customWidth="1"/>
    <col min="11010" max="11010" width="10.375" style="1" bestFit="1" customWidth="1"/>
    <col min="11011" max="11011" width="8.375" style="1" bestFit="1" customWidth="1"/>
    <col min="11012" max="11013" width="10.375" style="1" bestFit="1" customWidth="1"/>
    <col min="11014" max="11014" width="8.375" style="1" bestFit="1" customWidth="1"/>
    <col min="11015" max="11255" width="15.625" style="1"/>
    <col min="11256" max="11256" width="6.625" style="1" customWidth="1"/>
    <col min="11257" max="11257" width="14.875" style="1" customWidth="1"/>
    <col min="11258" max="11258" width="4.875" style="1" bestFit="1" customWidth="1"/>
    <col min="11259" max="11259" width="10.875" style="1" bestFit="1" customWidth="1"/>
    <col min="11260" max="11260" width="11.125" style="1" bestFit="1" customWidth="1"/>
    <col min="11261" max="11261" width="33" style="1" customWidth="1"/>
    <col min="11262" max="11262" width="7.625" style="1" bestFit="1" customWidth="1"/>
    <col min="11263" max="11263" width="6.625" style="1" bestFit="1" customWidth="1"/>
    <col min="11264" max="11264" width="16.125" style="1" bestFit="1" customWidth="1"/>
    <col min="11265" max="11265" width="11.625" style="1" bestFit="1" customWidth="1"/>
    <col min="11266" max="11266" width="10.375" style="1" bestFit="1" customWidth="1"/>
    <col min="11267" max="11267" width="8.375" style="1" bestFit="1" customWidth="1"/>
    <col min="11268" max="11269" width="10.375" style="1" bestFit="1" customWidth="1"/>
    <col min="11270" max="11270" width="8.375" style="1" bestFit="1" customWidth="1"/>
    <col min="11271" max="11511" width="15.625" style="1"/>
    <col min="11512" max="11512" width="6.625" style="1" customWidth="1"/>
    <col min="11513" max="11513" width="14.875" style="1" customWidth="1"/>
    <col min="11514" max="11514" width="4.875" style="1" bestFit="1" customWidth="1"/>
    <col min="11515" max="11515" width="10.875" style="1" bestFit="1" customWidth="1"/>
    <col min="11516" max="11516" width="11.125" style="1" bestFit="1" customWidth="1"/>
    <col min="11517" max="11517" width="33" style="1" customWidth="1"/>
    <col min="11518" max="11518" width="7.625" style="1" bestFit="1" customWidth="1"/>
    <col min="11519" max="11519" width="6.625" style="1" bestFit="1" customWidth="1"/>
    <col min="11520" max="11520" width="16.125" style="1" bestFit="1" customWidth="1"/>
    <col min="11521" max="11521" width="11.625" style="1" bestFit="1" customWidth="1"/>
    <col min="11522" max="11522" width="10.375" style="1" bestFit="1" customWidth="1"/>
    <col min="11523" max="11523" width="8.375" style="1" bestFit="1" customWidth="1"/>
    <col min="11524" max="11525" width="10.375" style="1" bestFit="1" customWidth="1"/>
    <col min="11526" max="11526" width="8.375" style="1" bestFit="1" customWidth="1"/>
    <col min="11527" max="11767" width="15.625" style="1"/>
    <col min="11768" max="11768" width="6.625" style="1" customWidth="1"/>
    <col min="11769" max="11769" width="14.875" style="1" customWidth="1"/>
    <col min="11770" max="11770" width="4.875" style="1" bestFit="1" customWidth="1"/>
    <col min="11771" max="11771" width="10.875" style="1" bestFit="1" customWidth="1"/>
    <col min="11772" max="11772" width="11.125" style="1" bestFit="1" customWidth="1"/>
    <col min="11773" max="11773" width="33" style="1" customWidth="1"/>
    <col min="11774" max="11774" width="7.625" style="1" bestFit="1" customWidth="1"/>
    <col min="11775" max="11775" width="6.625" style="1" bestFit="1" customWidth="1"/>
    <col min="11776" max="11776" width="16.125" style="1" bestFit="1" customWidth="1"/>
    <col min="11777" max="11777" width="11.625" style="1" bestFit="1" customWidth="1"/>
    <col min="11778" max="11778" width="10.375" style="1" bestFit="1" customWidth="1"/>
    <col min="11779" max="11779" width="8.375" style="1" bestFit="1" customWidth="1"/>
    <col min="11780" max="11781" width="10.375" style="1" bestFit="1" customWidth="1"/>
    <col min="11782" max="11782" width="8.375" style="1" bestFit="1" customWidth="1"/>
    <col min="11783" max="12023" width="15.625" style="1"/>
    <col min="12024" max="12024" width="6.625" style="1" customWidth="1"/>
    <col min="12025" max="12025" width="14.875" style="1" customWidth="1"/>
    <col min="12026" max="12026" width="4.875" style="1" bestFit="1" customWidth="1"/>
    <col min="12027" max="12027" width="10.875" style="1" bestFit="1" customWidth="1"/>
    <col min="12028" max="12028" width="11.125" style="1" bestFit="1" customWidth="1"/>
    <col min="12029" max="12029" width="33" style="1" customWidth="1"/>
    <col min="12030" max="12030" width="7.625" style="1" bestFit="1" customWidth="1"/>
    <col min="12031" max="12031" width="6.625" style="1" bestFit="1" customWidth="1"/>
    <col min="12032" max="12032" width="16.125" style="1" bestFit="1" customWidth="1"/>
    <col min="12033" max="12033" width="11.625" style="1" bestFit="1" customWidth="1"/>
    <col min="12034" max="12034" width="10.375" style="1" bestFit="1" customWidth="1"/>
    <col min="12035" max="12035" width="8.375" style="1" bestFit="1" customWidth="1"/>
    <col min="12036" max="12037" width="10.375" style="1" bestFit="1" customWidth="1"/>
    <col min="12038" max="12038" width="8.375" style="1" bestFit="1" customWidth="1"/>
    <col min="12039" max="12279" width="15.625" style="1"/>
    <col min="12280" max="12280" width="6.625" style="1" customWidth="1"/>
    <col min="12281" max="12281" width="14.875" style="1" customWidth="1"/>
    <col min="12282" max="12282" width="4.875" style="1" bestFit="1" customWidth="1"/>
    <col min="12283" max="12283" width="10.875" style="1" bestFit="1" customWidth="1"/>
    <col min="12284" max="12284" width="11.125" style="1" bestFit="1" customWidth="1"/>
    <col min="12285" max="12285" width="33" style="1" customWidth="1"/>
    <col min="12286" max="12286" width="7.625" style="1" bestFit="1" customWidth="1"/>
    <col min="12287" max="12287" width="6.625" style="1" bestFit="1" customWidth="1"/>
    <col min="12288" max="12288" width="16.125" style="1" bestFit="1" customWidth="1"/>
    <col min="12289" max="12289" width="11.625" style="1" bestFit="1" customWidth="1"/>
    <col min="12290" max="12290" width="10.375" style="1" bestFit="1" customWidth="1"/>
    <col min="12291" max="12291" width="8.375" style="1" bestFit="1" customWidth="1"/>
    <col min="12292" max="12293" width="10.375" style="1" bestFit="1" customWidth="1"/>
    <col min="12294" max="12294" width="8.375" style="1" bestFit="1" customWidth="1"/>
    <col min="12295" max="12535" width="15.625" style="1"/>
    <col min="12536" max="12536" width="6.625" style="1" customWidth="1"/>
    <col min="12537" max="12537" width="14.875" style="1" customWidth="1"/>
    <col min="12538" max="12538" width="4.875" style="1" bestFit="1" customWidth="1"/>
    <col min="12539" max="12539" width="10.875" style="1" bestFit="1" customWidth="1"/>
    <col min="12540" max="12540" width="11.125" style="1" bestFit="1" customWidth="1"/>
    <col min="12541" max="12541" width="33" style="1" customWidth="1"/>
    <col min="12542" max="12542" width="7.625" style="1" bestFit="1" customWidth="1"/>
    <col min="12543" max="12543" width="6.625" style="1" bestFit="1" customWidth="1"/>
    <col min="12544" max="12544" width="16.125" style="1" bestFit="1" customWidth="1"/>
    <col min="12545" max="12545" width="11.625" style="1" bestFit="1" customWidth="1"/>
    <col min="12546" max="12546" width="10.375" style="1" bestFit="1" customWidth="1"/>
    <col min="12547" max="12547" width="8.375" style="1" bestFit="1" customWidth="1"/>
    <col min="12548" max="12549" width="10.375" style="1" bestFit="1" customWidth="1"/>
    <col min="12550" max="12550" width="8.375" style="1" bestFit="1" customWidth="1"/>
    <col min="12551" max="12791" width="15.625" style="1"/>
    <col min="12792" max="12792" width="6.625" style="1" customWidth="1"/>
    <col min="12793" max="12793" width="14.875" style="1" customWidth="1"/>
    <col min="12794" max="12794" width="4.875" style="1" bestFit="1" customWidth="1"/>
    <col min="12795" max="12795" width="10.875" style="1" bestFit="1" customWidth="1"/>
    <col min="12796" max="12796" width="11.125" style="1" bestFit="1" customWidth="1"/>
    <col min="12797" max="12797" width="33" style="1" customWidth="1"/>
    <col min="12798" max="12798" width="7.625" style="1" bestFit="1" customWidth="1"/>
    <col min="12799" max="12799" width="6.625" style="1" bestFit="1" customWidth="1"/>
    <col min="12800" max="12800" width="16.125" style="1" bestFit="1" customWidth="1"/>
    <col min="12801" max="12801" width="11.625" style="1" bestFit="1" customWidth="1"/>
    <col min="12802" max="12802" width="10.375" style="1" bestFit="1" customWidth="1"/>
    <col min="12803" max="12803" width="8.375" style="1" bestFit="1" customWidth="1"/>
    <col min="12804" max="12805" width="10.375" style="1" bestFit="1" customWidth="1"/>
    <col min="12806" max="12806" width="8.375" style="1" bestFit="1" customWidth="1"/>
    <col min="12807" max="13047" width="15.625" style="1"/>
    <col min="13048" max="13048" width="6.625" style="1" customWidth="1"/>
    <col min="13049" max="13049" width="14.875" style="1" customWidth="1"/>
    <col min="13050" max="13050" width="4.875" style="1" bestFit="1" customWidth="1"/>
    <col min="13051" max="13051" width="10.875" style="1" bestFit="1" customWidth="1"/>
    <col min="13052" max="13052" width="11.125" style="1" bestFit="1" customWidth="1"/>
    <col min="13053" max="13053" width="33" style="1" customWidth="1"/>
    <col min="13054" max="13054" width="7.625" style="1" bestFit="1" customWidth="1"/>
    <col min="13055" max="13055" width="6.625" style="1" bestFit="1" customWidth="1"/>
    <col min="13056" max="13056" width="16.125" style="1" bestFit="1" customWidth="1"/>
    <col min="13057" max="13057" width="11.625" style="1" bestFit="1" customWidth="1"/>
    <col min="13058" max="13058" width="10.375" style="1" bestFit="1" customWidth="1"/>
    <col min="13059" max="13059" width="8.375" style="1" bestFit="1" customWidth="1"/>
    <col min="13060" max="13061" width="10.375" style="1" bestFit="1" customWidth="1"/>
    <col min="13062" max="13062" width="8.375" style="1" bestFit="1" customWidth="1"/>
    <col min="13063" max="13303" width="15.625" style="1"/>
    <col min="13304" max="13304" width="6.625" style="1" customWidth="1"/>
    <col min="13305" max="13305" width="14.875" style="1" customWidth="1"/>
    <col min="13306" max="13306" width="4.875" style="1" bestFit="1" customWidth="1"/>
    <col min="13307" max="13307" width="10.875" style="1" bestFit="1" customWidth="1"/>
    <col min="13308" max="13308" width="11.125" style="1" bestFit="1" customWidth="1"/>
    <col min="13309" max="13309" width="33" style="1" customWidth="1"/>
    <col min="13310" max="13310" width="7.625" style="1" bestFit="1" customWidth="1"/>
    <col min="13311" max="13311" width="6.625" style="1" bestFit="1" customWidth="1"/>
    <col min="13312" max="13312" width="16.125" style="1" bestFit="1" customWidth="1"/>
    <col min="13313" max="13313" width="11.625" style="1" bestFit="1" customWidth="1"/>
    <col min="13314" max="13314" width="10.375" style="1" bestFit="1" customWidth="1"/>
    <col min="13315" max="13315" width="8.375" style="1" bestFit="1" customWidth="1"/>
    <col min="13316" max="13317" width="10.375" style="1" bestFit="1" customWidth="1"/>
    <col min="13318" max="13318" width="8.375" style="1" bestFit="1" customWidth="1"/>
    <col min="13319" max="13559" width="15.625" style="1"/>
    <col min="13560" max="13560" width="6.625" style="1" customWidth="1"/>
    <col min="13561" max="13561" width="14.875" style="1" customWidth="1"/>
    <col min="13562" max="13562" width="4.875" style="1" bestFit="1" customWidth="1"/>
    <col min="13563" max="13563" width="10.875" style="1" bestFit="1" customWidth="1"/>
    <col min="13564" max="13564" width="11.125" style="1" bestFit="1" customWidth="1"/>
    <col min="13565" max="13565" width="33" style="1" customWidth="1"/>
    <col min="13566" max="13566" width="7.625" style="1" bestFit="1" customWidth="1"/>
    <col min="13567" max="13567" width="6.625" style="1" bestFit="1" customWidth="1"/>
    <col min="13568" max="13568" width="16.125" style="1" bestFit="1" customWidth="1"/>
    <col min="13569" max="13569" width="11.625" style="1" bestFit="1" customWidth="1"/>
    <col min="13570" max="13570" width="10.375" style="1" bestFit="1" customWidth="1"/>
    <col min="13571" max="13571" width="8.375" style="1" bestFit="1" customWidth="1"/>
    <col min="13572" max="13573" width="10.375" style="1" bestFit="1" customWidth="1"/>
    <col min="13574" max="13574" width="8.375" style="1" bestFit="1" customWidth="1"/>
    <col min="13575" max="13815" width="15.625" style="1"/>
    <col min="13816" max="13816" width="6.625" style="1" customWidth="1"/>
    <col min="13817" max="13817" width="14.875" style="1" customWidth="1"/>
    <col min="13818" max="13818" width="4.875" style="1" bestFit="1" customWidth="1"/>
    <col min="13819" max="13819" width="10.875" style="1" bestFit="1" customWidth="1"/>
    <col min="13820" max="13820" width="11.125" style="1" bestFit="1" customWidth="1"/>
    <col min="13821" max="13821" width="33" style="1" customWidth="1"/>
    <col min="13822" max="13822" width="7.625" style="1" bestFit="1" customWidth="1"/>
    <col min="13823" max="13823" width="6.625" style="1" bestFit="1" customWidth="1"/>
    <col min="13824" max="13824" width="16.125" style="1" bestFit="1" customWidth="1"/>
    <col min="13825" max="13825" width="11.625" style="1" bestFit="1" customWidth="1"/>
    <col min="13826" max="13826" width="10.375" style="1" bestFit="1" customWidth="1"/>
    <col min="13827" max="13827" width="8.375" style="1" bestFit="1" customWidth="1"/>
    <col min="13828" max="13829" width="10.375" style="1" bestFit="1" customWidth="1"/>
    <col min="13830" max="13830" width="8.375" style="1" bestFit="1" customWidth="1"/>
    <col min="13831" max="14071" width="15.625" style="1"/>
    <col min="14072" max="14072" width="6.625" style="1" customWidth="1"/>
    <col min="14073" max="14073" width="14.875" style="1" customWidth="1"/>
    <col min="14074" max="14074" width="4.875" style="1" bestFit="1" customWidth="1"/>
    <col min="14075" max="14075" width="10.875" style="1" bestFit="1" customWidth="1"/>
    <col min="14076" max="14076" width="11.125" style="1" bestFit="1" customWidth="1"/>
    <col min="14077" max="14077" width="33" style="1" customWidth="1"/>
    <col min="14078" max="14078" width="7.625" style="1" bestFit="1" customWidth="1"/>
    <col min="14079" max="14079" width="6.625" style="1" bestFit="1" customWidth="1"/>
    <col min="14080" max="14080" width="16.125" style="1" bestFit="1" customWidth="1"/>
    <col min="14081" max="14081" width="11.625" style="1" bestFit="1" customWidth="1"/>
    <col min="14082" max="14082" width="10.375" style="1" bestFit="1" customWidth="1"/>
    <col min="14083" max="14083" width="8.375" style="1" bestFit="1" customWidth="1"/>
    <col min="14084" max="14085" width="10.375" style="1" bestFit="1" customWidth="1"/>
    <col min="14086" max="14086" width="8.375" style="1" bestFit="1" customWidth="1"/>
    <col min="14087" max="14327" width="15.625" style="1"/>
    <col min="14328" max="14328" width="6.625" style="1" customWidth="1"/>
    <col min="14329" max="14329" width="14.875" style="1" customWidth="1"/>
    <col min="14330" max="14330" width="4.875" style="1" bestFit="1" customWidth="1"/>
    <col min="14331" max="14331" width="10.875" style="1" bestFit="1" customWidth="1"/>
    <col min="14332" max="14332" width="11.125" style="1" bestFit="1" customWidth="1"/>
    <col min="14333" max="14333" width="33" style="1" customWidth="1"/>
    <col min="14334" max="14334" width="7.625" style="1" bestFit="1" customWidth="1"/>
    <col min="14335" max="14335" width="6.625" style="1" bestFit="1" customWidth="1"/>
    <col min="14336" max="14336" width="16.125" style="1" bestFit="1" customWidth="1"/>
    <col min="14337" max="14337" width="11.625" style="1" bestFit="1" customWidth="1"/>
    <col min="14338" max="14338" width="10.375" style="1" bestFit="1" customWidth="1"/>
    <col min="14339" max="14339" width="8.375" style="1" bestFit="1" customWidth="1"/>
    <col min="14340" max="14341" width="10.375" style="1" bestFit="1" customWidth="1"/>
    <col min="14342" max="14342" width="8.375" style="1" bestFit="1" customWidth="1"/>
    <col min="14343" max="14583" width="15.625" style="1"/>
    <col min="14584" max="14584" width="6.625" style="1" customWidth="1"/>
    <col min="14585" max="14585" width="14.875" style="1" customWidth="1"/>
    <col min="14586" max="14586" width="4.875" style="1" bestFit="1" customWidth="1"/>
    <col min="14587" max="14587" width="10.875" style="1" bestFit="1" customWidth="1"/>
    <col min="14588" max="14588" width="11.125" style="1" bestFit="1" customWidth="1"/>
    <col min="14589" max="14589" width="33" style="1" customWidth="1"/>
    <col min="14590" max="14590" width="7.625" style="1" bestFit="1" customWidth="1"/>
    <col min="14591" max="14591" width="6.625" style="1" bestFit="1" customWidth="1"/>
    <col min="14592" max="14592" width="16.125" style="1" bestFit="1" customWidth="1"/>
    <col min="14593" max="14593" width="11.625" style="1" bestFit="1" customWidth="1"/>
    <col min="14594" max="14594" width="10.375" style="1" bestFit="1" customWidth="1"/>
    <col min="14595" max="14595" width="8.375" style="1" bestFit="1" customWidth="1"/>
    <col min="14596" max="14597" width="10.375" style="1" bestFit="1" customWidth="1"/>
    <col min="14598" max="14598" width="8.375" style="1" bestFit="1" customWidth="1"/>
    <col min="14599" max="14839" width="15.625" style="1"/>
    <col min="14840" max="14840" width="6.625" style="1" customWidth="1"/>
    <col min="14841" max="14841" width="14.875" style="1" customWidth="1"/>
    <col min="14842" max="14842" width="4.875" style="1" bestFit="1" customWidth="1"/>
    <col min="14843" max="14843" width="10.875" style="1" bestFit="1" customWidth="1"/>
    <col min="14844" max="14844" width="11.125" style="1" bestFit="1" customWidth="1"/>
    <col min="14845" max="14845" width="33" style="1" customWidth="1"/>
    <col min="14846" max="14846" width="7.625" style="1" bestFit="1" customWidth="1"/>
    <col min="14847" max="14847" width="6.625" style="1" bestFit="1" customWidth="1"/>
    <col min="14848" max="14848" width="16.125" style="1" bestFit="1" customWidth="1"/>
    <col min="14849" max="14849" width="11.625" style="1" bestFit="1" customWidth="1"/>
    <col min="14850" max="14850" width="10.375" style="1" bestFit="1" customWidth="1"/>
    <col min="14851" max="14851" width="8.375" style="1" bestFit="1" customWidth="1"/>
    <col min="14852" max="14853" width="10.375" style="1" bestFit="1" customWidth="1"/>
    <col min="14854" max="14854" width="8.375" style="1" bestFit="1" customWidth="1"/>
    <col min="14855" max="15095" width="15.625" style="1"/>
    <col min="15096" max="15096" width="6.625" style="1" customWidth="1"/>
    <col min="15097" max="15097" width="14.875" style="1" customWidth="1"/>
    <col min="15098" max="15098" width="4.875" style="1" bestFit="1" customWidth="1"/>
    <col min="15099" max="15099" width="10.875" style="1" bestFit="1" customWidth="1"/>
    <col min="15100" max="15100" width="11.125" style="1" bestFit="1" customWidth="1"/>
    <col min="15101" max="15101" width="33" style="1" customWidth="1"/>
    <col min="15102" max="15102" width="7.625" style="1" bestFit="1" customWidth="1"/>
    <col min="15103" max="15103" width="6.625" style="1" bestFit="1" customWidth="1"/>
    <col min="15104" max="15104" width="16.125" style="1" bestFit="1" customWidth="1"/>
    <col min="15105" max="15105" width="11.625" style="1" bestFit="1" customWidth="1"/>
    <col min="15106" max="15106" width="10.375" style="1" bestFit="1" customWidth="1"/>
    <col min="15107" max="15107" width="8.375" style="1" bestFit="1" customWidth="1"/>
    <col min="15108" max="15109" width="10.375" style="1" bestFit="1" customWidth="1"/>
    <col min="15110" max="15110" width="8.375" style="1" bestFit="1" customWidth="1"/>
    <col min="15111" max="15351" width="15.625" style="1"/>
    <col min="15352" max="15352" width="6.625" style="1" customWidth="1"/>
    <col min="15353" max="15353" width="14.875" style="1" customWidth="1"/>
    <col min="15354" max="15354" width="4.875" style="1" bestFit="1" customWidth="1"/>
    <col min="15355" max="15355" width="10.875" style="1" bestFit="1" customWidth="1"/>
    <col min="15356" max="15356" width="11.125" style="1" bestFit="1" customWidth="1"/>
    <col min="15357" max="15357" width="33" style="1" customWidth="1"/>
    <col min="15358" max="15358" width="7.625" style="1" bestFit="1" customWidth="1"/>
    <col min="15359" max="15359" width="6.625" style="1" bestFit="1" customWidth="1"/>
    <col min="15360" max="15360" width="16.125" style="1" bestFit="1" customWidth="1"/>
    <col min="15361" max="15361" width="11.625" style="1" bestFit="1" customWidth="1"/>
    <col min="15362" max="15362" width="10.375" style="1" bestFit="1" customWidth="1"/>
    <col min="15363" max="15363" width="8.375" style="1" bestFit="1" customWidth="1"/>
    <col min="15364" max="15365" width="10.375" style="1" bestFit="1" customWidth="1"/>
    <col min="15366" max="15366" width="8.375" style="1" bestFit="1" customWidth="1"/>
    <col min="15367" max="15607" width="15.625" style="1"/>
    <col min="15608" max="15608" width="6.625" style="1" customWidth="1"/>
    <col min="15609" max="15609" width="14.875" style="1" customWidth="1"/>
    <col min="15610" max="15610" width="4.875" style="1" bestFit="1" customWidth="1"/>
    <col min="15611" max="15611" width="10.875" style="1" bestFit="1" customWidth="1"/>
    <col min="15612" max="15612" width="11.125" style="1" bestFit="1" customWidth="1"/>
    <col min="15613" max="15613" width="33" style="1" customWidth="1"/>
    <col min="15614" max="15614" width="7.625" style="1" bestFit="1" customWidth="1"/>
    <col min="15615" max="15615" width="6.625" style="1" bestFit="1" customWidth="1"/>
    <col min="15616" max="15616" width="16.125" style="1" bestFit="1" customWidth="1"/>
    <col min="15617" max="15617" width="11.625" style="1" bestFit="1" customWidth="1"/>
    <col min="15618" max="15618" width="10.375" style="1" bestFit="1" customWidth="1"/>
    <col min="15619" max="15619" width="8.375" style="1" bestFit="1" customWidth="1"/>
    <col min="15620" max="15621" width="10.375" style="1" bestFit="1" customWidth="1"/>
    <col min="15622" max="15622" width="8.375" style="1" bestFit="1" customWidth="1"/>
    <col min="15623" max="15863" width="15.625" style="1"/>
    <col min="15864" max="15864" width="6.625" style="1" customWidth="1"/>
    <col min="15865" max="15865" width="14.875" style="1" customWidth="1"/>
    <col min="15866" max="15866" width="4.875" style="1" bestFit="1" customWidth="1"/>
    <col min="15867" max="15867" width="10.875" style="1" bestFit="1" customWidth="1"/>
    <col min="15868" max="15868" width="11.125" style="1" bestFit="1" customWidth="1"/>
    <col min="15869" max="15869" width="33" style="1" customWidth="1"/>
    <col min="15870" max="15870" width="7.625" style="1" bestFit="1" customWidth="1"/>
    <col min="15871" max="15871" width="6.625" style="1" bestFit="1" customWidth="1"/>
    <col min="15872" max="15872" width="16.125" style="1" bestFit="1" customWidth="1"/>
    <col min="15873" max="15873" width="11.625" style="1" bestFit="1" customWidth="1"/>
    <col min="15874" max="15874" width="10.375" style="1" bestFit="1" customWidth="1"/>
    <col min="15875" max="15875" width="8.375" style="1" bestFit="1" customWidth="1"/>
    <col min="15876" max="15877" width="10.375" style="1" bestFit="1" customWidth="1"/>
    <col min="15878" max="15878" width="8.375" style="1" bestFit="1" customWidth="1"/>
    <col min="15879" max="16119" width="15.625" style="1"/>
    <col min="16120" max="16120" width="6.625" style="1" customWidth="1"/>
    <col min="16121" max="16121" width="14.875" style="1" customWidth="1"/>
    <col min="16122" max="16122" width="4.875" style="1" bestFit="1" customWidth="1"/>
    <col min="16123" max="16123" width="10.875" style="1" bestFit="1" customWidth="1"/>
    <col min="16124" max="16124" width="11.125" style="1" bestFit="1" customWidth="1"/>
    <col min="16125" max="16125" width="33" style="1" customWidth="1"/>
    <col min="16126" max="16126" width="7.625" style="1" bestFit="1" customWidth="1"/>
    <col min="16127" max="16127" width="6.625" style="1" bestFit="1" customWidth="1"/>
    <col min="16128" max="16128" width="16.125" style="1" bestFit="1" customWidth="1"/>
    <col min="16129" max="16129" width="11.625" style="1" bestFit="1" customWidth="1"/>
    <col min="16130" max="16130" width="10.375" style="1" bestFit="1" customWidth="1"/>
    <col min="16131" max="16131" width="8.375" style="1" bestFit="1" customWidth="1"/>
    <col min="16132" max="16133" width="10.375" style="1" bestFit="1" customWidth="1"/>
    <col min="16134" max="16134" width="8.375" style="1" bestFit="1" customWidth="1"/>
    <col min="16135" max="16384" width="15.625" style="1"/>
  </cols>
  <sheetData>
    <row r="1" spans="1:13">
      <c r="A1" s="534"/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26" t="s">
        <v>974</v>
      </c>
    </row>
    <row r="2" spans="1:13">
      <c r="A2" s="535" t="s">
        <v>0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1"/>
    </row>
    <row r="3" spans="1:13">
      <c r="A3" s="535" t="s">
        <v>780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1"/>
    </row>
    <row r="4" spans="1:13">
      <c r="A4" s="535" t="s">
        <v>5</v>
      </c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1"/>
    </row>
    <row r="5" spans="1:13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</row>
    <row r="6" spans="1:13">
      <c r="A6" s="284" t="s">
        <v>4</v>
      </c>
      <c r="B6" s="2"/>
      <c r="C6" s="2"/>
      <c r="D6" s="2"/>
      <c r="E6" s="8"/>
      <c r="F6" s="2"/>
      <c r="G6" s="2"/>
      <c r="H6" s="2"/>
      <c r="I6" s="2"/>
      <c r="J6" s="9"/>
      <c r="K6" s="2"/>
      <c r="L6" s="2"/>
      <c r="M6" s="2"/>
    </row>
    <row r="7" spans="1:13">
      <c r="A7" s="536" t="s">
        <v>6</v>
      </c>
      <c r="B7" s="536" t="s">
        <v>7</v>
      </c>
      <c r="C7" s="536" t="s">
        <v>8</v>
      </c>
      <c r="D7" s="536" t="s">
        <v>9</v>
      </c>
      <c r="E7" s="537" t="s">
        <v>10</v>
      </c>
      <c r="F7" s="536" t="s">
        <v>11</v>
      </c>
      <c r="G7" s="538" t="s">
        <v>12</v>
      </c>
      <c r="H7" s="540" t="s">
        <v>13</v>
      </c>
      <c r="I7" s="540"/>
      <c r="J7" s="540" t="s">
        <v>14</v>
      </c>
      <c r="K7" s="541" t="s">
        <v>15</v>
      </c>
      <c r="L7" s="536" t="s">
        <v>16</v>
      </c>
      <c r="M7" s="523" t="s">
        <v>980</v>
      </c>
    </row>
    <row r="8" spans="1:13" ht="48" customHeight="1">
      <c r="A8" s="536"/>
      <c r="B8" s="536"/>
      <c r="C8" s="536"/>
      <c r="D8" s="536"/>
      <c r="E8" s="537"/>
      <c r="F8" s="536"/>
      <c r="G8" s="539"/>
      <c r="H8" s="3" t="s">
        <v>17</v>
      </c>
      <c r="I8" s="3" t="s">
        <v>18</v>
      </c>
      <c r="J8" s="540"/>
      <c r="K8" s="533"/>
      <c r="L8" s="536"/>
      <c r="M8" s="533"/>
    </row>
    <row r="9" spans="1:13">
      <c r="A9" s="4">
        <v>1</v>
      </c>
      <c r="B9" s="10">
        <v>100000283686</v>
      </c>
      <c r="C9" s="12">
        <v>2500700987</v>
      </c>
      <c r="D9" s="12">
        <v>2500700010</v>
      </c>
      <c r="E9" s="11" t="s">
        <v>19</v>
      </c>
      <c r="F9" s="4" t="s">
        <v>20</v>
      </c>
      <c r="G9" s="4">
        <v>1</v>
      </c>
      <c r="H9" s="13" t="s">
        <v>21</v>
      </c>
      <c r="I9" s="14">
        <v>240226</v>
      </c>
      <c r="J9" s="14">
        <v>241052</v>
      </c>
      <c r="K9" s="14">
        <v>241031</v>
      </c>
      <c r="L9" s="5">
        <v>1149800000</v>
      </c>
      <c r="M9" s="12" t="s">
        <v>981</v>
      </c>
    </row>
    <row r="10" spans="1:13">
      <c r="A10" s="4">
        <v>2</v>
      </c>
      <c r="B10" s="10">
        <v>100000317834</v>
      </c>
      <c r="C10" s="12">
        <v>2500700987</v>
      </c>
      <c r="D10" s="12">
        <v>2500700010</v>
      </c>
      <c r="E10" s="11" t="s">
        <v>22</v>
      </c>
      <c r="F10" s="4" t="s">
        <v>23</v>
      </c>
      <c r="G10" s="4">
        <v>2</v>
      </c>
      <c r="H10" s="13" t="s">
        <v>24</v>
      </c>
      <c r="I10" s="14">
        <v>240904</v>
      </c>
      <c r="J10" s="14">
        <v>241239</v>
      </c>
      <c r="K10" s="14">
        <v>241239</v>
      </c>
      <c r="L10" s="5">
        <v>772436250</v>
      </c>
      <c r="M10" s="12" t="s">
        <v>981</v>
      </c>
    </row>
    <row r="11" spans="1:13" ht="21.75" thickBot="1">
      <c r="A11" s="15"/>
      <c r="B11" s="16"/>
      <c r="C11" s="17"/>
      <c r="D11" s="17"/>
      <c r="E11" s="18"/>
      <c r="F11" s="15"/>
      <c r="G11" s="15"/>
      <c r="H11" s="19"/>
      <c r="I11" s="20"/>
      <c r="J11" s="20"/>
      <c r="K11" s="20"/>
      <c r="L11" s="21">
        <f>SUM(L9:L10)</f>
        <v>1922236250</v>
      </c>
      <c r="M11" s="17"/>
    </row>
    <row r="12" spans="1:13" ht="21.75" thickTop="1"/>
  </sheetData>
  <mergeCells count="16">
    <mergeCell ref="M7:M8"/>
    <mergeCell ref="A1:L1"/>
    <mergeCell ref="A2:L2"/>
    <mergeCell ref="A3:L3"/>
    <mergeCell ref="A4:L4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K7:K8"/>
    <mergeCell ref="L7:L8"/>
  </mergeCells>
  <pageMargins left="0.43307086614173229" right="0.15748031496062992" top="0.74803149606299213" bottom="0.74803149606299213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8"/>
  <sheetViews>
    <sheetView zoomScaleNormal="100" zoomScaleSheetLayoutView="100" workbookViewId="0">
      <selection activeCell="I18" sqref="I18"/>
    </sheetView>
  </sheetViews>
  <sheetFormatPr defaultColWidth="59.125" defaultRowHeight="21"/>
  <cols>
    <col min="1" max="1" width="7.125" style="222" customWidth="1"/>
    <col min="2" max="2" width="20.125" style="222" hidden="1" customWidth="1"/>
    <col min="3" max="3" width="30.25" style="222" hidden="1" customWidth="1"/>
    <col min="4" max="4" width="30" style="222" customWidth="1"/>
    <col min="5" max="5" width="50.25" style="222" customWidth="1"/>
    <col min="6" max="6" width="19.875" style="222" customWidth="1"/>
    <col min="7" max="7" width="18.125" style="222" hidden="1" customWidth="1"/>
    <col min="8" max="8" width="0" style="222" hidden="1" customWidth="1"/>
    <col min="9" max="9" width="30" style="222" customWidth="1"/>
    <col min="10" max="16384" width="59.125" style="222"/>
  </cols>
  <sheetData>
    <row r="1" spans="1:9" ht="21" customHeight="1">
      <c r="F1" s="223"/>
      <c r="I1" s="26" t="s">
        <v>985</v>
      </c>
    </row>
    <row r="2" spans="1:9">
      <c r="A2" s="542" t="s">
        <v>0</v>
      </c>
      <c r="B2" s="542"/>
      <c r="C2" s="542"/>
      <c r="D2" s="542"/>
      <c r="E2" s="542"/>
      <c r="F2" s="542"/>
      <c r="G2" s="542"/>
    </row>
    <row r="3" spans="1:9">
      <c r="A3" s="542" t="s">
        <v>780</v>
      </c>
      <c r="B3" s="542"/>
      <c r="C3" s="542"/>
      <c r="D3" s="542"/>
      <c r="E3" s="542"/>
      <c r="F3" s="542"/>
      <c r="G3" s="542"/>
    </row>
    <row r="4" spans="1:9">
      <c r="A4" s="543" t="s">
        <v>561</v>
      </c>
      <c r="B4" s="543"/>
      <c r="C4" s="543"/>
      <c r="D4" s="543"/>
      <c r="E4" s="543"/>
      <c r="F4" s="543"/>
      <c r="G4" s="543"/>
    </row>
    <row r="5" spans="1:9">
      <c r="A5" s="224"/>
      <c r="B5" s="224"/>
      <c r="C5" s="224"/>
      <c r="D5" s="224"/>
      <c r="E5" s="224"/>
      <c r="F5" s="224"/>
      <c r="G5" s="224"/>
      <c r="I5" s="388"/>
    </row>
    <row r="6" spans="1:9">
      <c r="A6" s="225" t="s">
        <v>793</v>
      </c>
      <c r="B6" s="225"/>
      <c r="C6" s="225"/>
      <c r="D6" s="225"/>
      <c r="E6" s="225"/>
      <c r="F6" s="226"/>
      <c r="G6" s="227"/>
      <c r="I6" s="225"/>
    </row>
    <row r="7" spans="1:9" s="232" customFormat="1" ht="24" customHeight="1">
      <c r="A7" s="228" t="s">
        <v>6</v>
      </c>
      <c r="B7" s="228" t="s">
        <v>562</v>
      </c>
      <c r="C7" s="229" t="s">
        <v>265</v>
      </c>
      <c r="D7" s="230" t="s">
        <v>265</v>
      </c>
      <c r="E7" s="230" t="s">
        <v>48</v>
      </c>
      <c r="F7" s="229" t="s">
        <v>26</v>
      </c>
      <c r="G7" s="231" t="s">
        <v>26</v>
      </c>
      <c r="I7" s="229" t="s">
        <v>980</v>
      </c>
    </row>
    <row r="8" spans="1:9">
      <c r="A8" s="292">
        <v>1</v>
      </c>
      <c r="B8" s="273">
        <v>2500700820</v>
      </c>
      <c r="C8" s="293" t="s">
        <v>570</v>
      </c>
      <c r="D8" s="235" t="s">
        <v>828</v>
      </c>
      <c r="E8" s="294" t="s">
        <v>829</v>
      </c>
      <c r="F8" s="275">
        <v>1250000</v>
      </c>
      <c r="G8" s="245">
        <v>1250000</v>
      </c>
      <c r="I8" s="235" t="s">
        <v>981</v>
      </c>
    </row>
    <row r="9" spans="1:9">
      <c r="A9" s="292">
        <v>2</v>
      </c>
      <c r="B9" s="273">
        <v>2500700850</v>
      </c>
      <c r="C9" s="293" t="s">
        <v>572</v>
      </c>
      <c r="D9" s="235" t="s">
        <v>244</v>
      </c>
      <c r="E9" s="294" t="s">
        <v>832</v>
      </c>
      <c r="F9" s="275">
        <v>2774000</v>
      </c>
      <c r="G9" s="275">
        <f>2774000+20478000+4814000</f>
        <v>28066000</v>
      </c>
      <c r="I9" s="235" t="s">
        <v>981</v>
      </c>
    </row>
    <row r="10" spans="1:9">
      <c r="A10" s="240"/>
      <c r="B10" s="241"/>
      <c r="C10" s="242"/>
      <c r="D10" s="252"/>
      <c r="E10" s="252" t="s">
        <v>833</v>
      </c>
      <c r="F10" s="245">
        <v>20478000</v>
      </c>
      <c r="G10" s="245"/>
      <c r="I10" s="252" t="s">
        <v>981</v>
      </c>
    </row>
    <row r="11" spans="1:9">
      <c r="A11" s="240"/>
      <c r="B11" s="241"/>
      <c r="C11" s="242"/>
      <c r="D11" s="252"/>
      <c r="E11" s="252" t="s">
        <v>834</v>
      </c>
      <c r="F11" s="245">
        <v>4814000</v>
      </c>
      <c r="G11" s="245"/>
      <c r="I11" s="252" t="s">
        <v>981</v>
      </c>
    </row>
    <row r="12" spans="1:9">
      <c r="A12" s="240">
        <v>3</v>
      </c>
      <c r="B12" s="241">
        <v>2500700864</v>
      </c>
      <c r="C12" s="242" t="s">
        <v>573</v>
      </c>
      <c r="D12" s="252" t="s">
        <v>835</v>
      </c>
      <c r="E12" s="252" t="s">
        <v>836</v>
      </c>
      <c r="F12" s="243">
        <v>322874.3</v>
      </c>
      <c r="G12" s="243">
        <v>322874.3</v>
      </c>
      <c r="I12" s="252" t="s">
        <v>981</v>
      </c>
    </row>
    <row r="13" spans="1:9">
      <c r="A13" s="240">
        <v>4</v>
      </c>
      <c r="B13" s="241">
        <v>2500700871</v>
      </c>
      <c r="C13" s="242" t="s">
        <v>574</v>
      </c>
      <c r="D13" s="252" t="s">
        <v>837</v>
      </c>
      <c r="E13" s="252" t="s">
        <v>838</v>
      </c>
      <c r="F13" s="245">
        <v>4569247.5</v>
      </c>
      <c r="G13" s="245">
        <v>4569247.5</v>
      </c>
      <c r="I13" s="252" t="s">
        <v>981</v>
      </c>
    </row>
    <row r="14" spans="1:9">
      <c r="A14" s="258">
        <v>5</v>
      </c>
      <c r="B14" s="263">
        <v>2500701676</v>
      </c>
      <c r="C14" s="264" t="s">
        <v>576</v>
      </c>
      <c r="D14" s="264" t="s">
        <v>841</v>
      </c>
      <c r="E14" s="264" t="s">
        <v>842</v>
      </c>
      <c r="F14" s="245">
        <v>22903000</v>
      </c>
      <c r="G14" s="265">
        <v>22903000</v>
      </c>
      <c r="I14" s="264" t="s">
        <v>981</v>
      </c>
    </row>
    <row r="15" spans="1:9" ht="21.75" customHeight="1">
      <c r="A15" s="240">
        <v>6</v>
      </c>
      <c r="B15" s="251">
        <v>2500701603</v>
      </c>
      <c r="C15" s="252" t="s">
        <v>575</v>
      </c>
      <c r="D15" s="252" t="s">
        <v>247</v>
      </c>
      <c r="E15" s="252" t="s">
        <v>839</v>
      </c>
      <c r="F15" s="275">
        <v>590000</v>
      </c>
      <c r="G15" s="254"/>
      <c r="I15" s="252" t="s">
        <v>981</v>
      </c>
    </row>
    <row r="16" spans="1:9">
      <c r="A16" s="258"/>
      <c r="B16" s="259"/>
      <c r="C16" s="260"/>
      <c r="D16" s="260"/>
      <c r="E16" s="261" t="s">
        <v>840</v>
      </c>
      <c r="F16" s="262">
        <v>1125000</v>
      </c>
      <c r="G16" s="245">
        <f>590000+1125000</f>
        <v>1715000</v>
      </c>
      <c r="I16" s="260" t="s">
        <v>981</v>
      </c>
    </row>
    <row r="17" spans="1:9" ht="21.75" thickBot="1">
      <c r="A17" s="408" t="s">
        <v>2</v>
      </c>
      <c r="B17" s="409"/>
      <c r="C17" s="409"/>
      <c r="D17" s="266"/>
      <c r="E17" s="267"/>
      <c r="F17" s="268">
        <f>SUM(F8:H16)</f>
        <v>117652243.59999999</v>
      </c>
      <c r="G17" s="269">
        <f>SUM(G8:G14)</f>
        <v>57111121.799999997</v>
      </c>
      <c r="I17" s="267"/>
    </row>
    <row r="18" spans="1:9" ht="21.75" thickTop="1"/>
  </sheetData>
  <mergeCells count="3">
    <mergeCell ref="A2:G2"/>
    <mergeCell ref="A3:G3"/>
    <mergeCell ref="A4:G4"/>
  </mergeCells>
  <pageMargins left="0.70866141732283472" right="0.31496062992125984" top="0.55118110236220474" bottom="0.17" header="0.31496062992125984" footer="0.31496062992125984"/>
  <pageSetup paperSize="9" scale="63" fitToHeight="2" orientation="portrait" r:id="rId1"/>
  <rowBreaks count="1" manualBreakCount="1">
    <brk id="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50EF8-BB38-4EED-AEA2-8BAD187CB40D}">
  <sheetPr>
    <pageSetUpPr fitToPage="1"/>
  </sheetPr>
  <dimension ref="A1:I40"/>
  <sheetViews>
    <sheetView zoomScaleNormal="100" zoomScaleSheetLayoutView="100" workbookViewId="0">
      <selection activeCell="I49" sqref="I49"/>
    </sheetView>
  </sheetViews>
  <sheetFormatPr defaultColWidth="59.125" defaultRowHeight="21"/>
  <cols>
    <col min="1" max="1" width="7.125" style="222" customWidth="1"/>
    <col min="2" max="2" width="20.125" style="222" hidden="1" customWidth="1"/>
    <col min="3" max="3" width="30.25" style="222" hidden="1" customWidth="1"/>
    <col min="4" max="4" width="30" style="222" customWidth="1"/>
    <col min="5" max="5" width="50.25" style="222" customWidth="1"/>
    <col min="6" max="6" width="19.875" style="222" customWidth="1"/>
    <col min="7" max="7" width="18.125" style="222" hidden="1" customWidth="1"/>
    <col min="8" max="8" width="0" style="222" hidden="1" customWidth="1"/>
    <col min="9" max="9" width="30" style="222" customWidth="1"/>
    <col min="10" max="16384" width="59.125" style="222"/>
  </cols>
  <sheetData>
    <row r="1" spans="1:9" ht="21" customHeight="1">
      <c r="F1" s="223"/>
      <c r="I1" s="26" t="s">
        <v>985</v>
      </c>
    </row>
    <row r="2" spans="1:9">
      <c r="A2" s="542" t="s">
        <v>0</v>
      </c>
      <c r="B2" s="542"/>
      <c r="C2" s="542"/>
      <c r="D2" s="542"/>
      <c r="E2" s="542"/>
      <c r="F2" s="542"/>
      <c r="G2" s="542"/>
    </row>
    <row r="3" spans="1:9">
      <c r="A3" s="542" t="s">
        <v>780</v>
      </c>
      <c r="B3" s="542"/>
      <c r="C3" s="542"/>
      <c r="D3" s="542"/>
      <c r="E3" s="542"/>
      <c r="F3" s="542"/>
      <c r="G3" s="542"/>
    </row>
    <row r="4" spans="1:9">
      <c r="A4" s="543" t="s">
        <v>561</v>
      </c>
      <c r="B4" s="543"/>
      <c r="C4" s="543"/>
      <c r="D4" s="543"/>
      <c r="E4" s="543"/>
      <c r="F4" s="543"/>
      <c r="G4" s="543"/>
    </row>
    <row r="5" spans="1:9">
      <c r="A5" s="407"/>
      <c r="B5" s="407"/>
      <c r="C5" s="407"/>
      <c r="D5" s="407"/>
      <c r="E5" s="407"/>
      <c r="F5" s="407"/>
      <c r="G5" s="407"/>
      <c r="I5" s="407"/>
    </row>
    <row r="6" spans="1:9">
      <c r="A6" s="225" t="s">
        <v>793</v>
      </c>
      <c r="B6" s="225"/>
      <c r="C6" s="225"/>
      <c r="D6" s="225"/>
      <c r="E6" s="225"/>
      <c r="F6" s="226"/>
      <c r="G6" s="227"/>
      <c r="I6" s="225"/>
    </row>
    <row r="7" spans="1:9" s="232" customFormat="1" ht="24" customHeight="1">
      <c r="A7" s="228" t="s">
        <v>6</v>
      </c>
      <c r="B7" s="228" t="s">
        <v>562</v>
      </c>
      <c r="C7" s="229" t="s">
        <v>265</v>
      </c>
      <c r="D7" s="230" t="s">
        <v>265</v>
      </c>
      <c r="E7" s="230" t="s">
        <v>48</v>
      </c>
      <c r="F7" s="229" t="s">
        <v>26</v>
      </c>
      <c r="G7" s="231" t="s">
        <v>26</v>
      </c>
      <c r="I7" s="229" t="s">
        <v>980</v>
      </c>
    </row>
    <row r="8" spans="1:9">
      <c r="A8" s="233">
        <v>1</v>
      </c>
      <c r="B8" s="234">
        <v>2500700387</v>
      </c>
      <c r="C8" s="235" t="s">
        <v>563</v>
      </c>
      <c r="D8" s="235" t="s">
        <v>794</v>
      </c>
      <c r="E8" s="236" t="s">
        <v>795</v>
      </c>
      <c r="F8" s="237">
        <v>38650000</v>
      </c>
      <c r="G8" s="238">
        <f>38650000</f>
        <v>38650000</v>
      </c>
      <c r="H8" s="239">
        <v>100000367832</v>
      </c>
      <c r="I8" s="235" t="s">
        <v>983</v>
      </c>
    </row>
    <row r="9" spans="1:9">
      <c r="A9" s="240">
        <v>2</v>
      </c>
      <c r="B9" s="241">
        <v>2500700429</v>
      </c>
      <c r="C9" s="242" t="s">
        <v>557</v>
      </c>
      <c r="D9" s="242" t="s">
        <v>99</v>
      </c>
      <c r="E9" s="242" t="s">
        <v>796</v>
      </c>
      <c r="F9" s="243">
        <v>199351.7</v>
      </c>
      <c r="H9" s="244">
        <v>100000367838</v>
      </c>
      <c r="I9" s="235" t="s">
        <v>983</v>
      </c>
    </row>
    <row r="10" spans="1:9">
      <c r="A10" s="240"/>
      <c r="B10" s="241"/>
      <c r="C10" s="242"/>
      <c r="D10" s="242"/>
      <c r="E10" s="242" t="s">
        <v>797</v>
      </c>
      <c r="F10" s="243">
        <v>249429</v>
      </c>
      <c r="G10" s="245"/>
      <c r="H10" s="244">
        <v>100000367834</v>
      </c>
      <c r="I10" s="235" t="s">
        <v>983</v>
      </c>
    </row>
    <row r="11" spans="1:9">
      <c r="A11" s="240"/>
      <c r="B11" s="241"/>
      <c r="C11" s="242"/>
      <c r="D11" s="242"/>
      <c r="E11" s="242" t="s">
        <v>798</v>
      </c>
      <c r="F11" s="243">
        <v>250000</v>
      </c>
      <c r="G11" s="245"/>
      <c r="H11" s="244">
        <v>100000367837</v>
      </c>
      <c r="I11" s="235" t="s">
        <v>983</v>
      </c>
    </row>
    <row r="12" spans="1:9">
      <c r="A12" s="240"/>
      <c r="B12" s="241"/>
      <c r="C12" s="242"/>
      <c r="D12" s="242"/>
      <c r="E12" s="242" t="s">
        <v>799</v>
      </c>
      <c r="F12" s="243">
        <v>449440.49</v>
      </c>
      <c r="G12" s="245"/>
      <c r="H12" s="244">
        <v>100000367833</v>
      </c>
      <c r="I12" s="235" t="s">
        <v>983</v>
      </c>
    </row>
    <row r="13" spans="1:9">
      <c r="A13" s="240"/>
      <c r="B13" s="241"/>
      <c r="C13" s="242"/>
      <c r="D13" s="242"/>
      <c r="E13" s="242" t="s">
        <v>800</v>
      </c>
      <c r="F13" s="243">
        <v>910000</v>
      </c>
      <c r="G13" s="245"/>
      <c r="H13" s="244">
        <v>100000367836</v>
      </c>
      <c r="I13" s="235" t="s">
        <v>983</v>
      </c>
    </row>
    <row r="14" spans="1:9">
      <c r="A14" s="240"/>
      <c r="B14" s="241"/>
      <c r="C14" s="242"/>
      <c r="D14" s="242"/>
      <c r="E14" s="242" t="s">
        <v>801</v>
      </c>
      <c r="F14" s="243">
        <v>950600</v>
      </c>
      <c r="G14" s="245"/>
      <c r="H14" s="244">
        <v>100000367835</v>
      </c>
      <c r="I14" s="235" t="s">
        <v>983</v>
      </c>
    </row>
    <row r="15" spans="1:9">
      <c r="A15" s="240"/>
      <c r="B15" s="241"/>
      <c r="C15" s="242"/>
      <c r="D15" s="246"/>
      <c r="E15" s="242" t="s">
        <v>802</v>
      </c>
      <c r="F15" s="247">
        <v>96429000</v>
      </c>
      <c r="G15" s="245"/>
      <c r="H15" s="244">
        <v>100000367841</v>
      </c>
      <c r="I15" s="235" t="s">
        <v>983</v>
      </c>
    </row>
    <row r="16" spans="1:9">
      <c r="A16" s="240"/>
      <c r="B16" s="241"/>
      <c r="C16" s="242"/>
      <c r="D16" s="246"/>
      <c r="E16" s="242" t="s">
        <v>803</v>
      </c>
      <c r="F16" s="247">
        <v>6732000</v>
      </c>
      <c r="G16" s="245">
        <v>106169821.19</v>
      </c>
      <c r="H16" s="248">
        <v>100000312020</v>
      </c>
      <c r="I16" s="235" t="s">
        <v>983</v>
      </c>
    </row>
    <row r="17" spans="1:9">
      <c r="A17" s="240">
        <v>3</v>
      </c>
      <c r="B17" s="241">
        <v>2500700476</v>
      </c>
      <c r="C17" s="242" t="s">
        <v>564</v>
      </c>
      <c r="D17" s="246" t="s">
        <v>120</v>
      </c>
      <c r="E17" s="249" t="s">
        <v>804</v>
      </c>
      <c r="F17" s="247">
        <v>3449000</v>
      </c>
      <c r="G17" s="245">
        <v>3449000</v>
      </c>
      <c r="H17" s="250">
        <v>100000371203</v>
      </c>
      <c r="I17" s="235" t="s">
        <v>983</v>
      </c>
    </row>
    <row r="18" spans="1:9">
      <c r="A18" s="240">
        <v>4</v>
      </c>
      <c r="B18" s="251">
        <v>2500700669</v>
      </c>
      <c r="C18" s="252" t="s">
        <v>565</v>
      </c>
      <c r="D18" s="253" t="s">
        <v>148</v>
      </c>
      <c r="E18" s="254" t="s">
        <v>805</v>
      </c>
      <c r="F18" s="245">
        <v>1895812</v>
      </c>
      <c r="G18" s="245">
        <v>1895812</v>
      </c>
      <c r="H18" s="255">
        <v>100000367942</v>
      </c>
      <c r="I18" s="235" t="s">
        <v>983</v>
      </c>
    </row>
    <row r="19" spans="1:9">
      <c r="A19" s="240">
        <v>5</v>
      </c>
      <c r="B19" s="251">
        <v>2500700653</v>
      </c>
      <c r="C19" s="252" t="s">
        <v>566</v>
      </c>
      <c r="D19" s="252" t="s">
        <v>806</v>
      </c>
      <c r="E19" s="254" t="s">
        <v>807</v>
      </c>
      <c r="F19" s="245">
        <v>3182078.15</v>
      </c>
      <c r="H19" s="256">
        <v>100000330595</v>
      </c>
      <c r="I19" s="235" t="s">
        <v>983</v>
      </c>
    </row>
    <row r="20" spans="1:9">
      <c r="A20" s="240"/>
      <c r="B20" s="251"/>
      <c r="C20" s="252"/>
      <c r="D20" s="252"/>
      <c r="E20" s="254" t="s">
        <v>808</v>
      </c>
      <c r="F20" s="245">
        <v>7228217.8899999997</v>
      </c>
      <c r="G20" s="245">
        <f>3182078.15+7228217.89</f>
        <v>10410296.039999999</v>
      </c>
      <c r="H20" s="256">
        <v>100000330594</v>
      </c>
      <c r="I20" s="235" t="s">
        <v>983</v>
      </c>
    </row>
    <row r="21" spans="1:9">
      <c r="A21" s="240">
        <v>6</v>
      </c>
      <c r="B21" s="251">
        <v>2500700685</v>
      </c>
      <c r="C21" s="252" t="s">
        <v>567</v>
      </c>
      <c r="D21" s="252" t="s">
        <v>232</v>
      </c>
      <c r="E21" s="254" t="s">
        <v>809</v>
      </c>
      <c r="F21" s="245">
        <v>5344900</v>
      </c>
      <c r="H21" s="256">
        <v>100000329359</v>
      </c>
      <c r="I21" s="235" t="s">
        <v>983</v>
      </c>
    </row>
    <row r="22" spans="1:9">
      <c r="A22" s="240"/>
      <c r="B22" s="251"/>
      <c r="C22" s="252"/>
      <c r="D22" s="252"/>
      <c r="E22" s="254" t="s">
        <v>810</v>
      </c>
      <c r="F22" s="245">
        <v>559000</v>
      </c>
      <c r="G22" s="245">
        <f>559000+5344900</f>
        <v>5903900</v>
      </c>
      <c r="H22" s="256">
        <v>100000329359</v>
      </c>
      <c r="I22" s="235" t="s">
        <v>983</v>
      </c>
    </row>
    <row r="23" spans="1:9">
      <c r="A23" s="240">
        <v>7</v>
      </c>
      <c r="B23" s="251">
        <v>2500700693</v>
      </c>
      <c r="C23" s="252" t="s">
        <v>568</v>
      </c>
      <c r="D23" s="252" t="s">
        <v>811</v>
      </c>
      <c r="E23" s="252" t="s">
        <v>812</v>
      </c>
      <c r="F23" s="245">
        <v>20000</v>
      </c>
      <c r="I23" s="235" t="s">
        <v>983</v>
      </c>
    </row>
    <row r="24" spans="1:9">
      <c r="A24" s="240"/>
      <c r="B24" s="251"/>
      <c r="C24" s="252"/>
      <c r="D24" s="252"/>
      <c r="E24" s="252" t="s">
        <v>813</v>
      </c>
      <c r="F24" s="245">
        <v>136444</v>
      </c>
      <c r="G24" s="245"/>
      <c r="I24" s="235" t="s">
        <v>983</v>
      </c>
    </row>
    <row r="25" spans="1:9">
      <c r="A25" s="240"/>
      <c r="B25" s="251"/>
      <c r="C25" s="252"/>
      <c r="D25" s="252"/>
      <c r="E25" s="252" t="s">
        <v>814</v>
      </c>
      <c r="F25" s="245">
        <v>744548</v>
      </c>
      <c r="G25" s="245"/>
      <c r="I25" s="235" t="s">
        <v>983</v>
      </c>
    </row>
    <row r="26" spans="1:9">
      <c r="A26" s="240"/>
      <c r="B26" s="251"/>
      <c r="C26" s="252"/>
      <c r="D26" s="252"/>
      <c r="E26" s="252" t="s">
        <v>815</v>
      </c>
      <c r="F26" s="245">
        <v>1277501</v>
      </c>
      <c r="G26" s="245"/>
      <c r="I26" s="235" t="s">
        <v>983</v>
      </c>
    </row>
    <row r="27" spans="1:9">
      <c r="A27" s="240"/>
      <c r="B27" s="251"/>
      <c r="C27" s="252"/>
      <c r="D27" s="252"/>
      <c r="E27" s="252" t="s">
        <v>816</v>
      </c>
      <c r="F27" s="245">
        <v>2983290.8799999999</v>
      </c>
      <c r="G27" s="245">
        <f>136444+20000+744548+813090.88+1277501+2170200</f>
        <v>5161783.88</v>
      </c>
      <c r="I27" s="235" t="s">
        <v>983</v>
      </c>
    </row>
    <row r="28" spans="1:9">
      <c r="A28" s="240">
        <v>8</v>
      </c>
      <c r="B28" s="251">
        <v>2500700697</v>
      </c>
      <c r="C28" s="252" t="s">
        <v>569</v>
      </c>
      <c r="D28" s="252" t="s">
        <v>817</v>
      </c>
      <c r="E28" s="254" t="s">
        <v>818</v>
      </c>
      <c r="F28" s="245">
        <v>318000</v>
      </c>
      <c r="I28" s="235" t="s">
        <v>983</v>
      </c>
    </row>
    <row r="29" spans="1:9">
      <c r="A29" s="240"/>
      <c r="B29" s="251"/>
      <c r="C29" s="252"/>
      <c r="D29" s="252"/>
      <c r="E29" s="254" t="s">
        <v>819</v>
      </c>
      <c r="F29" s="245">
        <v>444000</v>
      </c>
      <c r="G29" s="257"/>
      <c r="I29" s="235" t="s">
        <v>983</v>
      </c>
    </row>
    <row r="30" spans="1:9">
      <c r="A30" s="240"/>
      <c r="B30" s="251"/>
      <c r="C30" s="252"/>
      <c r="D30" s="252"/>
      <c r="E30" s="254" t="s">
        <v>820</v>
      </c>
      <c r="F30" s="245">
        <v>120000</v>
      </c>
      <c r="G30" s="257"/>
      <c r="I30" s="235" t="s">
        <v>983</v>
      </c>
    </row>
    <row r="31" spans="1:9">
      <c r="A31" s="240"/>
      <c r="B31" s="251"/>
      <c r="C31" s="252"/>
      <c r="D31" s="252"/>
      <c r="E31" s="254" t="s">
        <v>821</v>
      </c>
      <c r="F31" s="245">
        <v>70000</v>
      </c>
      <c r="G31" s="257"/>
      <c r="I31" s="235" t="s">
        <v>983</v>
      </c>
    </row>
    <row r="32" spans="1:9">
      <c r="A32" s="240"/>
      <c r="B32" s="251"/>
      <c r="C32" s="252"/>
      <c r="D32" s="252"/>
      <c r="E32" s="254" t="s">
        <v>822</v>
      </c>
      <c r="F32" s="245">
        <v>285000</v>
      </c>
      <c r="G32" s="257"/>
      <c r="I32" s="235" t="s">
        <v>983</v>
      </c>
    </row>
    <row r="33" spans="1:9">
      <c r="A33" s="240"/>
      <c r="B33" s="251"/>
      <c r="C33" s="252"/>
      <c r="D33" s="252"/>
      <c r="E33" s="254" t="s">
        <v>823</v>
      </c>
      <c r="F33" s="245">
        <v>495000</v>
      </c>
      <c r="G33" s="257"/>
      <c r="I33" s="235" t="s">
        <v>983</v>
      </c>
    </row>
    <row r="34" spans="1:9">
      <c r="A34" s="240"/>
      <c r="B34" s="251"/>
      <c r="C34" s="252"/>
      <c r="D34" s="252"/>
      <c r="E34" s="254" t="s">
        <v>824</v>
      </c>
      <c r="F34" s="245">
        <v>494000</v>
      </c>
      <c r="G34" s="257"/>
      <c r="I34" s="235" t="s">
        <v>983</v>
      </c>
    </row>
    <row r="35" spans="1:9">
      <c r="A35" s="240"/>
      <c r="B35" s="251"/>
      <c r="C35" s="252"/>
      <c r="D35" s="252"/>
      <c r="E35" s="254" t="s">
        <v>825</v>
      </c>
      <c r="F35" s="245">
        <v>493000</v>
      </c>
      <c r="G35" s="257"/>
      <c r="I35" s="235" t="s">
        <v>983</v>
      </c>
    </row>
    <row r="36" spans="1:9">
      <c r="A36" s="240"/>
      <c r="B36" s="251"/>
      <c r="C36" s="252"/>
      <c r="D36" s="252"/>
      <c r="E36" s="254" t="s">
        <v>826</v>
      </c>
      <c r="F36" s="245">
        <v>70000</v>
      </c>
      <c r="G36" s="257"/>
      <c r="I36" s="235" t="s">
        <v>983</v>
      </c>
    </row>
    <row r="37" spans="1:9">
      <c r="A37" s="240"/>
      <c r="B37" s="251"/>
      <c r="C37" s="252"/>
      <c r="D37" s="252"/>
      <c r="E37" s="254" t="s">
        <v>827</v>
      </c>
      <c r="F37" s="245">
        <v>300000</v>
      </c>
      <c r="G37" s="257">
        <v>3089000</v>
      </c>
      <c r="I37" s="235" t="s">
        <v>983</v>
      </c>
    </row>
    <row r="38" spans="1:9">
      <c r="A38" s="240">
        <v>9</v>
      </c>
      <c r="B38" s="241">
        <v>2500700836</v>
      </c>
      <c r="C38" s="242" t="s">
        <v>571</v>
      </c>
      <c r="D38" s="252" t="s">
        <v>830</v>
      </c>
      <c r="E38" s="254" t="s">
        <v>831</v>
      </c>
      <c r="F38" s="245">
        <v>12017372.873</v>
      </c>
      <c r="G38" s="245">
        <v>12017372.873</v>
      </c>
      <c r="H38" s="401"/>
      <c r="I38" s="252" t="s">
        <v>983</v>
      </c>
    </row>
    <row r="39" spans="1:9" ht="21.75" customHeight="1" thickBot="1">
      <c r="A39" s="408" t="s">
        <v>2</v>
      </c>
      <c r="B39" s="409"/>
      <c r="C39" s="409"/>
      <c r="D39" s="409"/>
      <c r="E39" s="267"/>
      <c r="F39" s="268">
        <f>SUM(F8:F38)</f>
        <v>186746985.98299998</v>
      </c>
      <c r="G39" s="269">
        <f>SUM(G8:G38)</f>
        <v>186746985.98299998</v>
      </c>
      <c r="I39" s="267"/>
    </row>
    <row r="40" spans="1:9" ht="21.75" thickTop="1"/>
  </sheetData>
  <mergeCells count="3">
    <mergeCell ref="A2:G2"/>
    <mergeCell ref="A3:G3"/>
    <mergeCell ref="A4:G4"/>
  </mergeCells>
  <pageMargins left="0.70866141732283472" right="0.31496062992125984" top="0.55118110236220474" bottom="0.17" header="0.31496062992125984" footer="0.31496062992125984"/>
  <pageSetup paperSize="9" scale="63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F1703-B513-4275-8A46-F1B7382D65CF}">
  <sheetPr>
    <pageSetUpPr fitToPage="1"/>
  </sheetPr>
  <dimension ref="A1:H16"/>
  <sheetViews>
    <sheetView zoomScaleNormal="100" zoomScaleSheetLayoutView="100" workbookViewId="0">
      <selection activeCell="J8" sqref="J8"/>
    </sheetView>
  </sheetViews>
  <sheetFormatPr defaultColWidth="9.125" defaultRowHeight="21"/>
  <cols>
    <col min="1" max="1" width="6" style="270" customWidth="1"/>
    <col min="2" max="2" width="15.75" style="270" hidden="1" customWidth="1"/>
    <col min="3" max="3" width="29.875" style="270" hidden="1" customWidth="1"/>
    <col min="4" max="4" width="30.125" style="270" customWidth="1"/>
    <col min="5" max="5" width="42.625" style="270" customWidth="1"/>
    <col min="6" max="6" width="16.875" style="270" bestFit="1" customWidth="1"/>
    <col min="7" max="7" width="16.875" style="270" hidden="1" customWidth="1"/>
    <col min="8" max="8" width="30.125" style="270" customWidth="1"/>
    <col min="9" max="16384" width="9.125" style="270"/>
  </cols>
  <sheetData>
    <row r="1" spans="1:8">
      <c r="F1" s="223"/>
      <c r="G1" s="223" t="s">
        <v>984</v>
      </c>
      <c r="H1" s="26" t="s">
        <v>986</v>
      </c>
    </row>
    <row r="2" spans="1:8">
      <c r="A2" s="544" t="s">
        <v>0</v>
      </c>
      <c r="B2" s="544"/>
      <c r="C2" s="544"/>
      <c r="D2" s="544"/>
      <c r="E2" s="544"/>
      <c r="F2" s="544"/>
      <c r="G2" s="544"/>
    </row>
    <row r="3" spans="1:8">
      <c r="A3" s="544" t="s">
        <v>780</v>
      </c>
      <c r="B3" s="544"/>
      <c r="C3" s="544"/>
      <c r="D3" s="544"/>
      <c r="E3" s="544"/>
      <c r="F3" s="544"/>
      <c r="G3" s="544"/>
    </row>
    <row r="4" spans="1:8">
      <c r="A4" s="545" t="s">
        <v>5</v>
      </c>
      <c r="B4" s="545"/>
      <c r="C4" s="545"/>
      <c r="D4" s="545"/>
      <c r="E4" s="545"/>
      <c r="F4" s="545"/>
      <c r="G4" s="545"/>
    </row>
    <row r="5" spans="1:8">
      <c r="A5" s="410"/>
      <c r="B5" s="410"/>
      <c r="C5" s="410"/>
      <c r="D5" s="410"/>
      <c r="E5" s="410"/>
      <c r="F5" s="410"/>
      <c r="G5" s="410"/>
      <c r="H5" s="410"/>
    </row>
    <row r="6" spans="1:8">
      <c r="A6" s="546" t="s">
        <v>843</v>
      </c>
      <c r="B6" s="546"/>
      <c r="C6" s="546"/>
      <c r="D6" s="546"/>
      <c r="E6" s="546"/>
      <c r="F6" s="546"/>
      <c r="G6" s="546"/>
    </row>
    <row r="7" spans="1:8" s="272" customFormat="1">
      <c r="A7" s="228" t="s">
        <v>6</v>
      </c>
      <c r="B7" s="228" t="s">
        <v>562</v>
      </c>
      <c r="C7" s="229" t="s">
        <v>265</v>
      </c>
      <c r="D7" s="229" t="s">
        <v>265</v>
      </c>
      <c r="E7" s="229" t="s">
        <v>48</v>
      </c>
      <c r="F7" s="229" t="s">
        <v>26</v>
      </c>
      <c r="G7" s="271" t="s">
        <v>26</v>
      </c>
      <c r="H7" s="229" t="s">
        <v>980</v>
      </c>
    </row>
    <row r="8" spans="1:8">
      <c r="A8" s="241">
        <v>1</v>
      </c>
      <c r="B8" s="251">
        <v>2500700512</v>
      </c>
      <c r="C8" s="252" t="s">
        <v>577</v>
      </c>
      <c r="D8" s="252" t="s">
        <v>846</v>
      </c>
      <c r="E8" s="270" t="s">
        <v>847</v>
      </c>
      <c r="F8" s="245">
        <v>2988000</v>
      </c>
      <c r="G8" s="245">
        <f>2988000+23085600+358084.22</f>
        <v>26431684.219999999</v>
      </c>
      <c r="H8" s="252" t="s">
        <v>981</v>
      </c>
    </row>
    <row r="9" spans="1:8">
      <c r="A9" s="241"/>
      <c r="B9" s="251"/>
      <c r="C9" s="252"/>
      <c r="D9" s="252"/>
      <c r="E9" s="252" t="s">
        <v>848</v>
      </c>
      <c r="F9" s="245">
        <v>23443684.219999999</v>
      </c>
      <c r="G9" s="245"/>
      <c r="H9" s="252" t="s">
        <v>981</v>
      </c>
    </row>
    <row r="10" spans="1:8">
      <c r="A10" s="241">
        <v>2</v>
      </c>
      <c r="B10" s="276">
        <v>2500700791</v>
      </c>
      <c r="C10" s="277" t="s">
        <v>581</v>
      </c>
      <c r="D10" s="252" t="s">
        <v>863</v>
      </c>
      <c r="E10" s="252" t="s">
        <v>864</v>
      </c>
      <c r="F10" s="245">
        <v>1000000</v>
      </c>
      <c r="H10" s="252" t="s">
        <v>981</v>
      </c>
    </row>
    <row r="11" spans="1:8">
      <c r="A11" s="241"/>
      <c r="B11" s="276"/>
      <c r="C11" s="277"/>
      <c r="D11" s="252"/>
      <c r="E11" s="278" t="s">
        <v>865</v>
      </c>
      <c r="F11" s="245">
        <v>14192000</v>
      </c>
      <c r="G11" s="245"/>
      <c r="H11" s="252" t="s">
        <v>981</v>
      </c>
    </row>
    <row r="12" spans="1:8">
      <c r="A12" s="241"/>
      <c r="B12" s="276"/>
      <c r="C12" s="277"/>
      <c r="D12" s="252"/>
      <c r="E12" s="252" t="s">
        <v>866</v>
      </c>
      <c r="F12" s="245">
        <v>15000000</v>
      </c>
      <c r="G12" s="245">
        <v>30192000</v>
      </c>
      <c r="H12" s="252" t="s">
        <v>981</v>
      </c>
    </row>
    <row r="13" spans="1:8">
      <c r="A13" s="241">
        <v>3</v>
      </c>
      <c r="B13" s="251">
        <v>2500700860</v>
      </c>
      <c r="C13" s="252" t="s">
        <v>582</v>
      </c>
      <c r="D13" s="252" t="s">
        <v>867</v>
      </c>
      <c r="E13" s="278" t="s">
        <v>868</v>
      </c>
      <c r="F13" s="245">
        <v>2275170</v>
      </c>
      <c r="H13" s="252" t="s">
        <v>981</v>
      </c>
    </row>
    <row r="14" spans="1:8">
      <c r="A14" s="241"/>
      <c r="B14" s="251"/>
      <c r="C14" s="252"/>
      <c r="D14" s="252"/>
      <c r="E14" s="278" t="s">
        <v>869</v>
      </c>
      <c r="F14" s="245">
        <v>2275170</v>
      </c>
      <c r="G14" s="245">
        <v>4550340</v>
      </c>
      <c r="H14" s="252" t="s">
        <v>981</v>
      </c>
    </row>
    <row r="15" spans="1:8" ht="21.75" customHeight="1" thickBot="1">
      <c r="A15" s="411" t="s">
        <v>2</v>
      </c>
      <c r="B15" s="412"/>
      <c r="C15" s="412"/>
      <c r="D15" s="412"/>
      <c r="E15" s="282"/>
      <c r="F15" s="283">
        <f>SUM(F8:F14)</f>
        <v>61174024.219999999</v>
      </c>
      <c r="G15" s="269">
        <f>SUM(G8:G14)</f>
        <v>61174024.219999999</v>
      </c>
      <c r="H15" s="228"/>
    </row>
    <row r="16" spans="1:8" ht="21.75" thickTop="1"/>
  </sheetData>
  <mergeCells count="4">
    <mergeCell ref="A2:G2"/>
    <mergeCell ref="A3:G3"/>
    <mergeCell ref="A4:G4"/>
    <mergeCell ref="A6:G6"/>
  </mergeCells>
  <pageMargins left="0.78740157480314965" right="0.11811023622047245" top="0.55118110236220474" bottom="0.35433070866141736" header="0.31496062992125984" footer="0.31496062992125984"/>
  <pageSetup paperSize="9" scale="69" fitToHeight="3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61"/>
  <sheetViews>
    <sheetView zoomScaleNormal="100" zoomScaleSheetLayoutView="100" workbookViewId="0">
      <selection activeCell="J9" sqref="J9"/>
    </sheetView>
  </sheetViews>
  <sheetFormatPr defaultColWidth="9.125" defaultRowHeight="21"/>
  <cols>
    <col min="1" max="1" width="6" style="270" customWidth="1"/>
    <col min="2" max="2" width="15.75" style="270" hidden="1" customWidth="1"/>
    <col min="3" max="3" width="29.875" style="270" hidden="1" customWidth="1"/>
    <col min="4" max="4" width="30.125" style="270" customWidth="1"/>
    <col min="5" max="5" width="42.625" style="270" customWidth="1"/>
    <col min="6" max="6" width="16.875" style="270" bestFit="1" customWidth="1"/>
    <col min="7" max="7" width="16.875" style="270" hidden="1" customWidth="1"/>
    <col min="8" max="8" width="30.125" style="270" customWidth="1"/>
    <col min="9" max="16384" width="9.125" style="270"/>
  </cols>
  <sheetData>
    <row r="1" spans="1:8">
      <c r="F1" s="223"/>
      <c r="G1" s="223" t="s">
        <v>984</v>
      </c>
      <c r="H1" s="26" t="s">
        <v>986</v>
      </c>
    </row>
    <row r="2" spans="1:8">
      <c r="A2" s="544" t="s">
        <v>0</v>
      </c>
      <c r="B2" s="544"/>
      <c r="C2" s="544"/>
      <c r="D2" s="544"/>
      <c r="E2" s="544"/>
      <c r="F2" s="544"/>
      <c r="G2" s="544"/>
    </row>
    <row r="3" spans="1:8">
      <c r="A3" s="544" t="s">
        <v>780</v>
      </c>
      <c r="B3" s="544"/>
      <c r="C3" s="544"/>
      <c r="D3" s="544"/>
      <c r="E3" s="544"/>
      <c r="F3" s="544"/>
      <c r="G3" s="544"/>
    </row>
    <row r="4" spans="1:8">
      <c r="A4" s="545" t="s">
        <v>5</v>
      </c>
      <c r="B4" s="545"/>
      <c r="C4" s="545"/>
      <c r="D4" s="545"/>
      <c r="E4" s="545"/>
      <c r="F4" s="545"/>
      <c r="G4" s="545"/>
    </row>
    <row r="5" spans="1:8">
      <c r="A5" s="410"/>
      <c r="B5" s="410"/>
      <c r="C5" s="410"/>
      <c r="D5" s="410"/>
      <c r="E5" s="410"/>
      <c r="F5" s="410"/>
      <c r="G5" s="410"/>
      <c r="H5" s="410"/>
    </row>
    <row r="6" spans="1:8">
      <c r="A6" s="546" t="s">
        <v>843</v>
      </c>
      <c r="B6" s="546"/>
      <c r="C6" s="546"/>
      <c r="D6" s="546"/>
      <c r="E6" s="546"/>
      <c r="F6" s="546"/>
      <c r="G6" s="546"/>
    </row>
    <row r="7" spans="1:8" s="272" customFormat="1">
      <c r="A7" s="228" t="s">
        <v>6</v>
      </c>
      <c r="B7" s="228" t="s">
        <v>562</v>
      </c>
      <c r="C7" s="229" t="s">
        <v>265</v>
      </c>
      <c r="D7" s="229" t="s">
        <v>265</v>
      </c>
      <c r="E7" s="229" t="s">
        <v>48</v>
      </c>
      <c r="F7" s="229" t="s">
        <v>26</v>
      </c>
      <c r="G7" s="271" t="s">
        <v>26</v>
      </c>
      <c r="H7" s="229" t="s">
        <v>980</v>
      </c>
    </row>
    <row r="8" spans="1:8">
      <c r="A8" s="474">
        <v>1</v>
      </c>
      <c r="B8" s="475">
        <v>2500700483</v>
      </c>
      <c r="C8" s="476" t="s">
        <v>556</v>
      </c>
      <c r="D8" s="476" t="s">
        <v>127</v>
      </c>
      <c r="E8" s="477" t="s">
        <v>844</v>
      </c>
      <c r="F8" s="478">
        <v>1539650</v>
      </c>
      <c r="G8" s="479"/>
      <c r="H8" s="476" t="s">
        <v>983</v>
      </c>
    </row>
    <row r="9" spans="1:8">
      <c r="A9" s="241"/>
      <c r="B9" s="276"/>
      <c r="C9" s="277"/>
      <c r="D9" s="277"/>
      <c r="E9" s="274" t="s">
        <v>845</v>
      </c>
      <c r="F9" s="480">
        <v>36309000</v>
      </c>
      <c r="G9" s="257">
        <v>37848650</v>
      </c>
      <c r="H9" s="277" t="s">
        <v>983</v>
      </c>
    </row>
    <row r="10" spans="1:8">
      <c r="A10" s="241">
        <v>2</v>
      </c>
      <c r="B10" s="251">
        <v>2500700649</v>
      </c>
      <c r="C10" s="252" t="s">
        <v>578</v>
      </c>
      <c r="D10" s="252" t="s">
        <v>849</v>
      </c>
      <c r="E10" s="252" t="s">
        <v>850</v>
      </c>
      <c r="F10" s="245">
        <v>11746816.710000001</v>
      </c>
      <c r="G10" s="481"/>
      <c r="H10" s="252" t="s">
        <v>983</v>
      </c>
    </row>
    <row r="11" spans="1:8">
      <c r="A11" s="241"/>
      <c r="B11" s="251"/>
      <c r="C11" s="252"/>
      <c r="D11" s="252"/>
      <c r="E11" s="252" t="s">
        <v>851</v>
      </c>
      <c r="F11" s="245">
        <v>11794800</v>
      </c>
      <c r="G11" s="245"/>
      <c r="H11" s="252" t="s">
        <v>983</v>
      </c>
    </row>
    <row r="12" spans="1:8">
      <c r="A12" s="241"/>
      <c r="B12" s="251"/>
      <c r="C12" s="252"/>
      <c r="D12" s="252"/>
      <c r="E12" s="252" t="s">
        <v>852</v>
      </c>
      <c r="F12" s="245">
        <v>20746190.07</v>
      </c>
      <c r="G12" s="245"/>
      <c r="H12" s="252" t="s">
        <v>983</v>
      </c>
    </row>
    <row r="13" spans="1:8">
      <c r="A13" s="241"/>
      <c r="B13" s="251"/>
      <c r="C13" s="252"/>
      <c r="D13" s="252"/>
      <c r="E13" s="252" t="s">
        <v>853</v>
      </c>
      <c r="F13" s="245">
        <v>20598208.579999998</v>
      </c>
      <c r="G13" s="245"/>
      <c r="H13" s="252" t="s">
        <v>983</v>
      </c>
    </row>
    <row r="14" spans="1:8">
      <c r="A14" s="241"/>
      <c r="B14" s="251"/>
      <c r="C14" s="252"/>
      <c r="D14" s="252"/>
      <c r="E14" s="252" t="s">
        <v>854</v>
      </c>
      <c r="F14" s="245">
        <v>10955921.1</v>
      </c>
      <c r="G14" s="245"/>
      <c r="H14" s="252" t="s">
        <v>983</v>
      </c>
    </row>
    <row r="15" spans="1:8">
      <c r="A15" s="241"/>
      <c r="B15" s="251"/>
      <c r="C15" s="252"/>
      <c r="D15" s="252"/>
      <c r="E15" s="252" t="s">
        <v>855</v>
      </c>
      <c r="F15" s="245">
        <v>11337434.49</v>
      </c>
      <c r="G15" s="245"/>
      <c r="H15" s="252" t="s">
        <v>983</v>
      </c>
    </row>
    <row r="16" spans="1:8">
      <c r="A16" s="241"/>
      <c r="B16" s="251"/>
      <c r="C16" s="252"/>
      <c r="D16" s="252"/>
      <c r="E16" s="252" t="s">
        <v>856</v>
      </c>
      <c r="F16" s="245">
        <v>20693925.079999998</v>
      </c>
      <c r="G16" s="245"/>
      <c r="H16" s="252" t="s">
        <v>983</v>
      </c>
    </row>
    <row r="17" spans="1:8">
      <c r="A17" s="241"/>
      <c r="B17" s="251"/>
      <c r="C17" s="252"/>
      <c r="D17" s="252"/>
      <c r="E17" s="252" t="s">
        <v>857</v>
      </c>
      <c r="F17" s="245">
        <v>9771114.2899999991</v>
      </c>
      <c r="G17" s="245">
        <v>117644410.31999999</v>
      </c>
      <c r="H17" s="252" t="s">
        <v>983</v>
      </c>
    </row>
    <row r="18" spans="1:8">
      <c r="A18" s="241">
        <v>3</v>
      </c>
      <c r="B18" s="251">
        <v>2500700651</v>
      </c>
      <c r="C18" s="252" t="s">
        <v>579</v>
      </c>
      <c r="D18" s="252" t="s">
        <v>858</v>
      </c>
      <c r="E18" s="252" t="s">
        <v>859</v>
      </c>
      <c r="F18" s="245">
        <v>273000</v>
      </c>
      <c r="G18" s="481"/>
      <c r="H18" s="252" t="s">
        <v>983</v>
      </c>
    </row>
    <row r="19" spans="1:8">
      <c r="A19" s="241"/>
      <c r="B19" s="251"/>
      <c r="C19" s="252"/>
      <c r="D19" s="252"/>
      <c r="E19" s="252" t="s">
        <v>860</v>
      </c>
      <c r="F19" s="245">
        <v>313000</v>
      </c>
      <c r="G19" s="245">
        <f>273000+313000</f>
        <v>586000</v>
      </c>
      <c r="H19" s="252" t="s">
        <v>983</v>
      </c>
    </row>
    <row r="20" spans="1:8">
      <c r="A20" s="241">
        <v>4</v>
      </c>
      <c r="B20" s="251">
        <v>2500700731</v>
      </c>
      <c r="C20" s="252" t="s">
        <v>580</v>
      </c>
      <c r="D20" s="252" t="s">
        <v>861</v>
      </c>
      <c r="E20" s="252" t="s">
        <v>862</v>
      </c>
      <c r="F20" s="245">
        <v>288000</v>
      </c>
      <c r="G20" s="245">
        <v>288000</v>
      </c>
      <c r="H20" s="252" t="s">
        <v>983</v>
      </c>
    </row>
    <row r="21" spans="1:8">
      <c r="A21" s="241">
        <v>5</v>
      </c>
      <c r="B21" s="241">
        <v>2500700866</v>
      </c>
      <c r="C21" s="242" t="s">
        <v>583</v>
      </c>
      <c r="D21" s="252" t="s">
        <v>158</v>
      </c>
      <c r="E21" s="252" t="s">
        <v>870</v>
      </c>
      <c r="F21" s="245">
        <v>50000</v>
      </c>
      <c r="G21" s="481"/>
      <c r="H21" s="252" t="s">
        <v>983</v>
      </c>
    </row>
    <row r="22" spans="1:8">
      <c r="A22" s="241"/>
      <c r="B22" s="241"/>
      <c r="C22" s="242"/>
      <c r="D22" s="252"/>
      <c r="E22" s="252" t="s">
        <v>871</v>
      </c>
      <c r="F22" s="245">
        <v>348000</v>
      </c>
      <c r="G22" s="245"/>
      <c r="H22" s="252" t="s">
        <v>983</v>
      </c>
    </row>
    <row r="23" spans="1:8">
      <c r="A23" s="241"/>
      <c r="B23" s="241"/>
      <c r="C23" s="242"/>
      <c r="D23" s="252"/>
      <c r="E23" s="252" t="s">
        <v>872</v>
      </c>
      <c r="F23" s="245">
        <v>348000</v>
      </c>
      <c r="G23" s="245"/>
      <c r="H23" s="252" t="s">
        <v>983</v>
      </c>
    </row>
    <row r="24" spans="1:8">
      <c r="A24" s="241"/>
      <c r="B24" s="241"/>
      <c r="C24" s="242"/>
      <c r="D24" s="252"/>
      <c r="E24" s="252" t="s">
        <v>873</v>
      </c>
      <c r="F24" s="245">
        <v>348000</v>
      </c>
      <c r="G24" s="245"/>
      <c r="H24" s="252" t="s">
        <v>983</v>
      </c>
    </row>
    <row r="25" spans="1:8">
      <c r="A25" s="241"/>
      <c r="B25" s="241"/>
      <c r="C25" s="242"/>
      <c r="D25" s="252"/>
      <c r="E25" s="252" t="s">
        <v>874</v>
      </c>
      <c r="F25" s="245">
        <v>348000</v>
      </c>
      <c r="G25" s="245"/>
      <c r="H25" s="252" t="s">
        <v>983</v>
      </c>
    </row>
    <row r="26" spans="1:8">
      <c r="A26" s="241"/>
      <c r="B26" s="241"/>
      <c r="C26" s="242"/>
      <c r="D26" s="252"/>
      <c r="E26" s="252" t="s">
        <v>875</v>
      </c>
      <c r="F26" s="245">
        <v>348000</v>
      </c>
      <c r="G26" s="245"/>
      <c r="H26" s="252" t="s">
        <v>983</v>
      </c>
    </row>
    <row r="27" spans="1:8">
      <c r="A27" s="241"/>
      <c r="B27" s="241"/>
      <c r="C27" s="242"/>
      <c r="D27" s="252"/>
      <c r="E27" s="252" t="s">
        <v>876</v>
      </c>
      <c r="F27" s="245">
        <v>348000</v>
      </c>
      <c r="G27" s="245"/>
      <c r="H27" s="252" t="s">
        <v>983</v>
      </c>
    </row>
    <row r="28" spans="1:8">
      <c r="A28" s="241"/>
      <c r="B28" s="241"/>
      <c r="C28" s="242"/>
      <c r="D28" s="252"/>
      <c r="E28" s="252" t="s">
        <v>877</v>
      </c>
      <c r="F28" s="245">
        <v>348000</v>
      </c>
      <c r="G28" s="245"/>
      <c r="H28" s="252" t="s">
        <v>983</v>
      </c>
    </row>
    <row r="29" spans="1:8">
      <c r="A29" s="241"/>
      <c r="B29" s="241"/>
      <c r="C29" s="242"/>
      <c r="D29" s="252"/>
      <c r="E29" s="252" t="s">
        <v>878</v>
      </c>
      <c r="F29" s="245">
        <v>400000</v>
      </c>
      <c r="G29" s="245"/>
      <c r="H29" s="252" t="s">
        <v>983</v>
      </c>
    </row>
    <row r="30" spans="1:8">
      <c r="A30" s="241"/>
      <c r="B30" s="241"/>
      <c r="C30" s="242"/>
      <c r="D30" s="252"/>
      <c r="E30" s="252" t="s">
        <v>879</v>
      </c>
      <c r="F30" s="245">
        <v>1290000</v>
      </c>
      <c r="G30" s="245"/>
      <c r="H30" s="252" t="s">
        <v>983</v>
      </c>
    </row>
    <row r="31" spans="1:8">
      <c r="A31" s="241"/>
      <c r="B31" s="241"/>
      <c r="C31" s="242"/>
      <c r="D31" s="252"/>
      <c r="E31" s="252" t="s">
        <v>880</v>
      </c>
      <c r="F31" s="245">
        <v>1455639.25</v>
      </c>
      <c r="G31" s="245"/>
      <c r="H31" s="252" t="s">
        <v>983</v>
      </c>
    </row>
    <row r="32" spans="1:8">
      <c r="A32" s="241"/>
      <c r="B32" s="241"/>
      <c r="C32" s="242"/>
      <c r="D32" s="252"/>
      <c r="E32" s="252" t="s">
        <v>881</v>
      </c>
      <c r="F32" s="245">
        <v>1725000</v>
      </c>
      <c r="G32" s="245"/>
      <c r="H32" s="252" t="s">
        <v>983</v>
      </c>
    </row>
    <row r="33" spans="1:8">
      <c r="A33" s="241"/>
      <c r="B33" s="241"/>
      <c r="C33" s="242"/>
      <c r="D33" s="252"/>
      <c r="E33" s="252" t="s">
        <v>882</v>
      </c>
      <c r="F33" s="245">
        <v>945000</v>
      </c>
      <c r="G33" s="245"/>
      <c r="H33" s="252" t="s">
        <v>983</v>
      </c>
    </row>
    <row r="34" spans="1:8">
      <c r="A34" s="241"/>
      <c r="B34" s="241"/>
      <c r="C34" s="242"/>
      <c r="D34" s="252"/>
      <c r="E34" s="252" t="s">
        <v>883</v>
      </c>
      <c r="F34" s="245">
        <v>4800000</v>
      </c>
      <c r="G34" s="245"/>
      <c r="H34" s="252" t="s">
        <v>983</v>
      </c>
    </row>
    <row r="35" spans="1:8">
      <c r="A35" s="241"/>
      <c r="B35" s="241"/>
      <c r="C35" s="242"/>
      <c r="D35" s="252"/>
      <c r="E35" s="252" t="s">
        <v>884</v>
      </c>
      <c r="F35" s="245">
        <v>7658247.5</v>
      </c>
      <c r="G35" s="245"/>
      <c r="H35" s="252" t="s">
        <v>983</v>
      </c>
    </row>
    <row r="36" spans="1:8">
      <c r="A36" s="241"/>
      <c r="B36" s="241"/>
      <c r="C36" s="242"/>
      <c r="D36" s="252"/>
      <c r="E36" s="252" t="s">
        <v>885</v>
      </c>
      <c r="F36" s="245">
        <v>40671247.5</v>
      </c>
      <c r="G36" s="245"/>
      <c r="H36" s="252" t="s">
        <v>983</v>
      </c>
    </row>
    <row r="37" spans="1:8">
      <c r="A37" s="241"/>
      <c r="B37" s="241"/>
      <c r="C37" s="242"/>
      <c r="D37" s="252"/>
      <c r="E37" s="261" t="s">
        <v>886</v>
      </c>
      <c r="F37" s="245">
        <v>300</v>
      </c>
      <c r="G37" s="245"/>
      <c r="H37" s="252" t="s">
        <v>983</v>
      </c>
    </row>
    <row r="38" spans="1:8">
      <c r="A38" s="241"/>
      <c r="B38" s="241"/>
      <c r="C38" s="242"/>
      <c r="D38" s="252"/>
      <c r="E38" s="261" t="s">
        <v>887</v>
      </c>
      <c r="F38" s="245">
        <v>7082</v>
      </c>
      <c r="G38" s="245"/>
      <c r="H38" s="252" t="s">
        <v>983</v>
      </c>
    </row>
    <row r="39" spans="1:8">
      <c r="A39" s="241"/>
      <c r="B39" s="241"/>
      <c r="C39" s="242"/>
      <c r="D39" s="252"/>
      <c r="E39" s="261" t="s">
        <v>888</v>
      </c>
      <c r="F39" s="245">
        <v>7605</v>
      </c>
      <c r="G39" s="245"/>
      <c r="H39" s="252" t="s">
        <v>983</v>
      </c>
    </row>
    <row r="40" spans="1:8">
      <c r="A40" s="241"/>
      <c r="B40" s="241"/>
      <c r="C40" s="242"/>
      <c r="D40" s="252"/>
      <c r="E40" s="261" t="s">
        <v>889</v>
      </c>
      <c r="F40" s="245">
        <v>10400</v>
      </c>
      <c r="G40" s="245"/>
      <c r="H40" s="252" t="s">
        <v>983</v>
      </c>
    </row>
    <row r="41" spans="1:8">
      <c r="A41" s="241"/>
      <c r="B41" s="241"/>
      <c r="C41" s="242"/>
      <c r="D41" s="252"/>
      <c r="E41" s="261" t="s">
        <v>890</v>
      </c>
      <c r="F41" s="245">
        <v>12000</v>
      </c>
      <c r="G41" s="245"/>
      <c r="H41" s="252" t="s">
        <v>983</v>
      </c>
    </row>
    <row r="42" spans="1:8">
      <c r="A42" s="241"/>
      <c r="B42" s="241"/>
      <c r="C42" s="242"/>
      <c r="D42" s="252"/>
      <c r="E42" s="261" t="s">
        <v>891</v>
      </c>
      <c r="F42" s="245">
        <v>13700</v>
      </c>
      <c r="G42" s="245"/>
      <c r="H42" s="252" t="s">
        <v>983</v>
      </c>
    </row>
    <row r="43" spans="1:8">
      <c r="A43" s="241"/>
      <c r="B43" s="241"/>
      <c r="C43" s="242"/>
      <c r="D43" s="252"/>
      <c r="E43" s="261" t="s">
        <v>892</v>
      </c>
      <c r="F43" s="245">
        <v>16320</v>
      </c>
      <c r="G43" s="245"/>
      <c r="H43" s="252" t="s">
        <v>983</v>
      </c>
    </row>
    <row r="44" spans="1:8">
      <c r="A44" s="241"/>
      <c r="B44" s="241"/>
      <c r="C44" s="242"/>
      <c r="D44" s="252"/>
      <c r="E44" s="261" t="s">
        <v>893</v>
      </c>
      <c r="F44" s="245">
        <v>19620</v>
      </c>
      <c r="G44" s="245"/>
      <c r="H44" s="252" t="s">
        <v>983</v>
      </c>
    </row>
    <row r="45" spans="1:8">
      <c r="A45" s="241"/>
      <c r="B45" s="241"/>
      <c r="C45" s="242"/>
      <c r="D45" s="252"/>
      <c r="E45" s="261" t="s">
        <v>894</v>
      </c>
      <c r="F45" s="245">
        <v>19680</v>
      </c>
      <c r="G45" s="245"/>
      <c r="H45" s="252" t="s">
        <v>983</v>
      </c>
    </row>
    <row r="46" spans="1:8">
      <c r="A46" s="241"/>
      <c r="B46" s="241"/>
      <c r="C46" s="242"/>
      <c r="D46" s="252"/>
      <c r="E46" s="261" t="s">
        <v>895</v>
      </c>
      <c r="F46" s="245">
        <v>40500</v>
      </c>
      <c r="G46" s="245"/>
      <c r="H46" s="252" t="s">
        <v>983</v>
      </c>
    </row>
    <row r="47" spans="1:8">
      <c r="A47" s="241"/>
      <c r="B47" s="241"/>
      <c r="C47" s="242"/>
      <c r="D47" s="252"/>
      <c r="E47" s="261" t="s">
        <v>896</v>
      </c>
      <c r="F47" s="245">
        <v>42880</v>
      </c>
      <c r="G47" s="245">
        <v>61621221.25</v>
      </c>
      <c r="H47" s="252" t="s">
        <v>983</v>
      </c>
    </row>
    <row r="48" spans="1:8">
      <c r="A48" s="241">
        <v>6</v>
      </c>
      <c r="B48" s="241">
        <v>2500700868</v>
      </c>
      <c r="C48" s="242" t="s">
        <v>584</v>
      </c>
      <c r="D48" s="252" t="s">
        <v>897</v>
      </c>
      <c r="E48" s="252" t="s">
        <v>898</v>
      </c>
      <c r="F48" s="245">
        <v>1944600</v>
      </c>
      <c r="G48" s="481"/>
      <c r="H48" s="252" t="s">
        <v>983</v>
      </c>
    </row>
    <row r="49" spans="1:8">
      <c r="A49" s="241"/>
      <c r="B49" s="241"/>
      <c r="C49" s="242"/>
      <c r="D49" s="252"/>
      <c r="E49" s="252" t="s">
        <v>899</v>
      </c>
      <c r="F49" s="245">
        <v>960480</v>
      </c>
      <c r="G49" s="245"/>
      <c r="H49" s="252" t="s">
        <v>983</v>
      </c>
    </row>
    <row r="50" spans="1:8">
      <c r="A50" s="241"/>
      <c r="B50" s="241"/>
      <c r="C50" s="242"/>
      <c r="D50" s="252"/>
      <c r="E50" s="252" t="s">
        <v>900</v>
      </c>
      <c r="F50" s="245">
        <v>6952000</v>
      </c>
      <c r="G50" s="245"/>
      <c r="H50" s="252" t="s">
        <v>983</v>
      </c>
    </row>
    <row r="51" spans="1:8">
      <c r="A51" s="241"/>
      <c r="B51" s="241"/>
      <c r="C51" s="242"/>
      <c r="D51" s="252"/>
      <c r="E51" s="252" t="s">
        <v>901</v>
      </c>
      <c r="F51" s="245">
        <v>3089000</v>
      </c>
      <c r="G51" s="245"/>
      <c r="H51" s="252" t="s">
        <v>983</v>
      </c>
    </row>
    <row r="52" spans="1:8">
      <c r="A52" s="241"/>
      <c r="B52" s="241"/>
      <c r="C52" s="242"/>
      <c r="D52" s="252"/>
      <c r="E52" s="261" t="s">
        <v>902</v>
      </c>
      <c r="F52" s="245">
        <v>3089000</v>
      </c>
      <c r="G52" s="245"/>
      <c r="H52" s="252" t="s">
        <v>983</v>
      </c>
    </row>
    <row r="53" spans="1:8">
      <c r="A53" s="241"/>
      <c r="B53" s="241"/>
      <c r="C53" s="242"/>
      <c r="D53" s="252"/>
      <c r="E53" s="252" t="s">
        <v>903</v>
      </c>
      <c r="F53" s="245">
        <v>3089000</v>
      </c>
      <c r="G53" s="245"/>
      <c r="H53" s="252" t="s">
        <v>983</v>
      </c>
    </row>
    <row r="54" spans="1:8">
      <c r="A54" s="241"/>
      <c r="B54" s="241"/>
      <c r="C54" s="242"/>
      <c r="D54" s="252"/>
      <c r="E54" s="252" t="s">
        <v>904</v>
      </c>
      <c r="F54" s="245">
        <v>41975108.5</v>
      </c>
      <c r="G54" s="245"/>
      <c r="H54" s="252" t="s">
        <v>983</v>
      </c>
    </row>
    <row r="55" spans="1:8">
      <c r="A55" s="241"/>
      <c r="B55" s="241"/>
      <c r="C55" s="242"/>
      <c r="D55" s="252"/>
      <c r="E55" s="252" t="s">
        <v>905</v>
      </c>
      <c r="F55" s="245">
        <v>42486108.5</v>
      </c>
      <c r="G55" s="245"/>
      <c r="H55" s="252" t="s">
        <v>983</v>
      </c>
    </row>
    <row r="56" spans="1:8">
      <c r="A56" s="241"/>
      <c r="B56" s="241"/>
      <c r="C56" s="242"/>
      <c r="D56" s="252"/>
      <c r="E56" s="252" t="s">
        <v>906</v>
      </c>
      <c r="F56" s="245">
        <v>300000</v>
      </c>
      <c r="G56" s="245"/>
      <c r="H56" s="252" t="s">
        <v>983</v>
      </c>
    </row>
    <row r="57" spans="1:8">
      <c r="A57" s="241"/>
      <c r="B57" s="241"/>
      <c r="C57" s="242"/>
      <c r="D57" s="252"/>
      <c r="E57" s="252" t="s">
        <v>907</v>
      </c>
      <c r="F57" s="245">
        <v>300000</v>
      </c>
      <c r="G57" s="245"/>
      <c r="H57" s="252" t="s">
        <v>983</v>
      </c>
    </row>
    <row r="58" spans="1:8">
      <c r="A58" s="241"/>
      <c r="B58" s="241"/>
      <c r="C58" s="242"/>
      <c r="D58" s="252"/>
      <c r="E58" s="252" t="s">
        <v>908</v>
      </c>
      <c r="F58" s="245">
        <v>300000</v>
      </c>
      <c r="G58" s="245"/>
      <c r="H58" s="252" t="s">
        <v>983</v>
      </c>
    </row>
    <row r="59" spans="1:8">
      <c r="A59" s="279"/>
      <c r="B59" s="279"/>
      <c r="C59" s="280"/>
      <c r="D59" s="281"/>
      <c r="E59" s="281" t="s">
        <v>909</v>
      </c>
      <c r="F59" s="265">
        <v>300000</v>
      </c>
      <c r="G59" s="265">
        <v>104785297</v>
      </c>
      <c r="H59" s="281" t="s">
        <v>983</v>
      </c>
    </row>
    <row r="60" spans="1:8" ht="21.75" customHeight="1" thickBot="1">
      <c r="A60" s="411" t="s">
        <v>2</v>
      </c>
      <c r="B60" s="412"/>
      <c r="C60" s="412"/>
      <c r="D60" s="412"/>
      <c r="E60" s="282"/>
      <c r="F60" s="283">
        <f>SUM(F8:F59)</f>
        <v>322773578.56999993</v>
      </c>
      <c r="G60" s="269">
        <f>SUM(G9:G59)</f>
        <v>322773578.56999999</v>
      </c>
      <c r="H60" s="228"/>
    </row>
    <row r="61" spans="1:8" ht="21.75" thickTop="1"/>
  </sheetData>
  <mergeCells count="4">
    <mergeCell ref="A2:G2"/>
    <mergeCell ref="A3:G3"/>
    <mergeCell ref="A4:G4"/>
    <mergeCell ref="A6:G6"/>
  </mergeCells>
  <pageMargins left="0.78740157480314965" right="0.11811023622047245" top="0.55118110236220474" bottom="0.35433070866141736" header="0.31496062992125984" footer="0.31496062992125984"/>
  <pageSetup paperSize="9" scale="69" fitToHeight="3" orientation="portrait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1A7C7-F5C2-412A-B343-1054BD31DAA3}">
  <sheetPr>
    <pageSetUpPr fitToPage="1"/>
  </sheetPr>
  <dimension ref="A1:J262"/>
  <sheetViews>
    <sheetView zoomScaleNormal="100" zoomScaleSheetLayoutView="106" workbookViewId="0">
      <selection activeCell="L48" sqref="L48"/>
    </sheetView>
  </sheetViews>
  <sheetFormatPr defaultColWidth="10.125" defaultRowHeight="17.25"/>
  <cols>
    <col min="1" max="1" width="5.375" style="125" bestFit="1" customWidth="1"/>
    <col min="2" max="2" width="11.875" style="126" bestFit="1" customWidth="1"/>
    <col min="3" max="3" width="12.875" style="127" bestFit="1" customWidth="1"/>
    <col min="4" max="4" width="15.125" style="125" bestFit="1" customWidth="1"/>
    <col min="5" max="5" width="15.125" style="128" bestFit="1" customWidth="1"/>
    <col min="6" max="6" width="12.625" style="128" customWidth="1"/>
    <col min="7" max="7" width="12.375" style="129" customWidth="1"/>
    <col min="8" max="8" width="11.75" style="130" bestFit="1" customWidth="1"/>
    <col min="9" max="9" width="12.375" style="130" customWidth="1"/>
    <col min="10" max="10" width="14.5" style="127" bestFit="1" customWidth="1"/>
    <col min="11" max="16384" width="10.125" style="89"/>
  </cols>
  <sheetData>
    <row r="1" spans="1:10" ht="21">
      <c r="A1" s="553" t="s">
        <v>0</v>
      </c>
      <c r="B1" s="553"/>
      <c r="C1" s="553"/>
      <c r="D1" s="553"/>
      <c r="E1" s="553"/>
      <c r="F1" s="553"/>
      <c r="G1" s="553"/>
      <c r="H1" s="553"/>
      <c r="I1" s="553"/>
      <c r="J1" s="26" t="s">
        <v>987</v>
      </c>
    </row>
    <row r="2" spans="1:10">
      <c r="A2" s="553" t="s">
        <v>910</v>
      </c>
      <c r="B2" s="553"/>
      <c r="C2" s="553"/>
      <c r="D2" s="553"/>
      <c r="E2" s="553"/>
      <c r="F2" s="553"/>
      <c r="G2" s="553"/>
      <c r="H2" s="553"/>
      <c r="I2" s="553"/>
      <c r="J2" s="89"/>
    </row>
    <row r="3" spans="1:10">
      <c r="A3" s="554" t="s">
        <v>5</v>
      </c>
      <c r="B3" s="554"/>
      <c r="C3" s="554"/>
      <c r="D3" s="554"/>
      <c r="E3" s="554"/>
      <c r="F3" s="554"/>
      <c r="G3" s="554"/>
      <c r="H3" s="554"/>
      <c r="I3" s="554"/>
      <c r="J3" s="89"/>
    </row>
    <row r="4" spans="1:10">
      <c r="A4" s="555" t="s">
        <v>586</v>
      </c>
      <c r="B4" s="555"/>
      <c r="C4" s="555"/>
      <c r="D4" s="555"/>
      <c r="E4" s="555"/>
      <c r="F4" s="555"/>
      <c r="G4" s="555"/>
      <c r="H4" s="555"/>
      <c r="I4" s="555"/>
      <c r="J4" s="89"/>
    </row>
    <row r="5" spans="1:10" s="91" customFormat="1">
      <c r="A5" s="556" t="s">
        <v>3</v>
      </c>
      <c r="B5" s="559" t="s">
        <v>562</v>
      </c>
      <c r="C5" s="562" t="s">
        <v>265</v>
      </c>
      <c r="D5" s="417" t="s">
        <v>587</v>
      </c>
      <c r="E5" s="417" t="s">
        <v>588</v>
      </c>
      <c r="F5" s="563" t="s">
        <v>589</v>
      </c>
      <c r="G5" s="566" t="s">
        <v>590</v>
      </c>
      <c r="H5" s="567"/>
      <c r="I5" s="568"/>
      <c r="J5" s="547" t="s">
        <v>980</v>
      </c>
    </row>
    <row r="6" spans="1:10" s="91" customFormat="1">
      <c r="A6" s="557"/>
      <c r="B6" s="560"/>
      <c r="C6" s="548"/>
      <c r="D6" s="418" t="s">
        <v>591</v>
      </c>
      <c r="E6" s="418" t="s">
        <v>592</v>
      </c>
      <c r="F6" s="564"/>
      <c r="G6" s="93" t="s">
        <v>593</v>
      </c>
      <c r="H6" s="550" t="s">
        <v>594</v>
      </c>
      <c r="I6" s="413" t="s">
        <v>595</v>
      </c>
      <c r="J6" s="548"/>
    </row>
    <row r="7" spans="1:10">
      <c r="A7" s="558"/>
      <c r="B7" s="561"/>
      <c r="C7" s="549"/>
      <c r="D7" s="416"/>
      <c r="E7" s="96"/>
      <c r="F7" s="565"/>
      <c r="G7" s="414" t="s">
        <v>596</v>
      </c>
      <c r="H7" s="551"/>
      <c r="I7" s="414" t="s">
        <v>597</v>
      </c>
      <c r="J7" s="549"/>
    </row>
    <row r="8" spans="1:10">
      <c r="A8" s="98">
        <v>1</v>
      </c>
      <c r="B8" s="99">
        <v>2500700245</v>
      </c>
      <c r="C8" s="100" t="s">
        <v>598</v>
      </c>
      <c r="D8" s="101">
        <v>124080</v>
      </c>
      <c r="E8" s="102">
        <v>9100</v>
      </c>
      <c r="F8" s="102">
        <f>+D8-E8</f>
        <v>114980</v>
      </c>
      <c r="G8" s="102">
        <v>114980</v>
      </c>
      <c r="H8" s="102"/>
      <c r="I8" s="102"/>
      <c r="J8" s="100" t="s">
        <v>981</v>
      </c>
    </row>
    <row r="9" spans="1:10">
      <c r="A9" s="103">
        <v>2</v>
      </c>
      <c r="B9" s="104">
        <v>2500700247</v>
      </c>
      <c r="C9" s="105" t="s">
        <v>599</v>
      </c>
      <c r="D9" s="106">
        <v>3350</v>
      </c>
      <c r="E9" s="107">
        <v>1275</v>
      </c>
      <c r="F9" s="107">
        <f>+D9-E9</f>
        <v>2075</v>
      </c>
      <c r="G9" s="107"/>
      <c r="H9" s="107">
        <v>2075</v>
      </c>
      <c r="I9" s="107"/>
      <c r="J9" s="105" t="s">
        <v>981</v>
      </c>
    </row>
    <row r="10" spans="1:10">
      <c r="A10" s="98">
        <v>3</v>
      </c>
      <c r="B10" s="108">
        <v>2500700248</v>
      </c>
      <c r="C10" s="109" t="s">
        <v>600</v>
      </c>
      <c r="D10" s="110">
        <v>6839394.5300000003</v>
      </c>
      <c r="E10" s="107">
        <v>6879394.5300000003</v>
      </c>
      <c r="F10" s="111">
        <f t="shared" ref="F10:F58" si="0">+D10-E10</f>
        <v>-40000</v>
      </c>
      <c r="G10" s="111"/>
      <c r="H10" s="111">
        <v>-40000</v>
      </c>
      <c r="I10" s="107"/>
      <c r="J10" s="105" t="s">
        <v>981</v>
      </c>
    </row>
    <row r="11" spans="1:10">
      <c r="A11" s="103">
        <v>4</v>
      </c>
      <c r="B11" s="104">
        <v>2500700325</v>
      </c>
      <c r="C11" s="105" t="s">
        <v>601</v>
      </c>
      <c r="D11" s="101">
        <v>164153.73000000001</v>
      </c>
      <c r="E11" s="107">
        <f>261687.97+23670</f>
        <v>285357.96999999997</v>
      </c>
      <c r="F11" s="111">
        <f t="shared" si="0"/>
        <v>-121204.23999999996</v>
      </c>
      <c r="G11" s="112">
        <v>-121204.24</v>
      </c>
      <c r="H11" s="107"/>
      <c r="I11" s="107"/>
      <c r="J11" s="105" t="s">
        <v>981</v>
      </c>
    </row>
    <row r="12" spans="1:10">
      <c r="A12" s="98">
        <v>5</v>
      </c>
      <c r="B12" s="104">
        <v>2500700332</v>
      </c>
      <c r="C12" s="105" t="s">
        <v>602</v>
      </c>
      <c r="D12" s="101">
        <v>1000</v>
      </c>
      <c r="E12" s="107">
        <v>0</v>
      </c>
      <c r="F12" s="107">
        <f t="shared" si="0"/>
        <v>1000</v>
      </c>
      <c r="G12" s="107"/>
      <c r="H12" s="107">
        <v>1000</v>
      </c>
      <c r="I12" s="107"/>
      <c r="J12" s="105" t="s">
        <v>981</v>
      </c>
    </row>
    <row r="13" spans="1:10">
      <c r="A13" s="103">
        <v>6</v>
      </c>
      <c r="B13" s="104">
        <v>2500700335</v>
      </c>
      <c r="C13" s="105" t="s">
        <v>603</v>
      </c>
      <c r="D13" s="106">
        <v>1434201.06</v>
      </c>
      <c r="E13" s="107">
        <v>1744151.06</v>
      </c>
      <c r="F13" s="111">
        <f t="shared" si="0"/>
        <v>-309950</v>
      </c>
      <c r="G13" s="112">
        <v>-309950</v>
      </c>
      <c r="H13" s="107"/>
      <c r="I13" s="107"/>
      <c r="J13" s="105" t="s">
        <v>981</v>
      </c>
    </row>
    <row r="14" spans="1:10">
      <c r="A14" s="98">
        <v>7</v>
      </c>
      <c r="B14" s="104">
        <v>2500700336</v>
      </c>
      <c r="C14" s="105" t="s">
        <v>604</v>
      </c>
      <c r="D14" s="101">
        <v>189270.66</v>
      </c>
      <c r="E14" s="107">
        <f>21176.74+161943.92</f>
        <v>183120.66</v>
      </c>
      <c r="F14" s="107">
        <f t="shared" si="0"/>
        <v>6150</v>
      </c>
      <c r="G14" s="107"/>
      <c r="H14" s="107">
        <v>6150</v>
      </c>
      <c r="I14" s="107"/>
      <c r="J14" s="105" t="s">
        <v>981</v>
      </c>
    </row>
    <row r="15" spans="1:10">
      <c r="A15" s="103">
        <v>8</v>
      </c>
      <c r="B15" s="104">
        <v>2500700337</v>
      </c>
      <c r="C15" s="105" t="s">
        <v>605</v>
      </c>
      <c r="D15" s="101">
        <v>1442921</v>
      </c>
      <c r="E15" s="107">
        <v>42921</v>
      </c>
      <c r="F15" s="107">
        <f t="shared" si="0"/>
        <v>1400000</v>
      </c>
      <c r="G15" s="107"/>
      <c r="H15" s="107"/>
      <c r="I15" s="107">
        <v>1400000</v>
      </c>
      <c r="J15" s="105" t="s">
        <v>981</v>
      </c>
    </row>
    <row r="16" spans="1:10">
      <c r="A16" s="98">
        <v>9</v>
      </c>
      <c r="B16" s="104">
        <v>2500700339</v>
      </c>
      <c r="C16" s="105" t="s">
        <v>606</v>
      </c>
      <c r="D16" s="101">
        <v>252680.02</v>
      </c>
      <c r="E16" s="107">
        <v>251680.02</v>
      </c>
      <c r="F16" s="107">
        <f t="shared" si="0"/>
        <v>1000</v>
      </c>
      <c r="G16" s="107"/>
      <c r="H16" s="107">
        <v>1000</v>
      </c>
      <c r="I16" s="107"/>
      <c r="J16" s="105" t="s">
        <v>981</v>
      </c>
    </row>
    <row r="17" spans="1:10">
      <c r="A17" s="103">
        <v>10</v>
      </c>
      <c r="B17" s="104">
        <v>2500700360</v>
      </c>
      <c r="C17" s="105" t="s">
        <v>607</v>
      </c>
      <c r="D17" s="101">
        <v>1618250.11</v>
      </c>
      <c r="E17" s="107">
        <v>99320</v>
      </c>
      <c r="F17" s="107">
        <f t="shared" si="0"/>
        <v>1518930.11</v>
      </c>
      <c r="G17" s="107">
        <v>1518930.11</v>
      </c>
      <c r="H17" s="107"/>
      <c r="I17" s="107"/>
      <c r="J17" s="105" t="s">
        <v>981</v>
      </c>
    </row>
    <row r="18" spans="1:10">
      <c r="A18" s="98">
        <v>11</v>
      </c>
      <c r="B18" s="104">
        <v>2500700387</v>
      </c>
      <c r="C18" s="105" t="s">
        <v>563</v>
      </c>
      <c r="D18" s="101">
        <v>26745290.43</v>
      </c>
      <c r="E18" s="107">
        <f>2704396.46+23892655.21+148038.76</f>
        <v>26745090.430000003</v>
      </c>
      <c r="F18" s="107">
        <f t="shared" si="0"/>
        <v>199.99999999627471</v>
      </c>
      <c r="G18" s="107">
        <v>200</v>
      </c>
      <c r="H18" s="107"/>
      <c r="I18" s="107"/>
      <c r="J18" s="105" t="s">
        <v>981</v>
      </c>
    </row>
    <row r="19" spans="1:10">
      <c r="A19" s="103">
        <v>12</v>
      </c>
      <c r="B19" s="104">
        <v>2500700429</v>
      </c>
      <c r="C19" s="105" t="s">
        <v>557</v>
      </c>
      <c r="D19" s="101">
        <v>26360749.07</v>
      </c>
      <c r="E19" s="107">
        <v>0</v>
      </c>
      <c r="F19" s="107">
        <f t="shared" si="0"/>
        <v>26360749.07</v>
      </c>
      <c r="G19" s="107">
        <v>26360749.07</v>
      </c>
      <c r="H19" s="107"/>
      <c r="I19" s="107"/>
      <c r="J19" s="100" t="s">
        <v>981</v>
      </c>
    </row>
    <row r="20" spans="1:10">
      <c r="A20" s="98">
        <v>13</v>
      </c>
      <c r="B20" s="104">
        <v>2500700434</v>
      </c>
      <c r="C20" s="105" t="s">
        <v>608</v>
      </c>
      <c r="D20" s="101">
        <v>5504263360.71</v>
      </c>
      <c r="E20" s="107">
        <v>5502146099.6000004</v>
      </c>
      <c r="F20" s="107">
        <f t="shared" si="0"/>
        <v>2117261.1099996567</v>
      </c>
      <c r="G20" s="107">
        <v>2117261.11</v>
      </c>
      <c r="H20" s="107"/>
      <c r="I20" s="107"/>
      <c r="J20" s="100" t="s">
        <v>981</v>
      </c>
    </row>
    <row r="21" spans="1:10">
      <c r="A21" s="103">
        <v>14</v>
      </c>
      <c r="B21" s="104">
        <v>2500700474</v>
      </c>
      <c r="C21" s="105" t="s">
        <v>610</v>
      </c>
      <c r="D21" s="101">
        <v>429337.06</v>
      </c>
      <c r="E21" s="107">
        <f>20066.56+1305</f>
        <v>21371.56</v>
      </c>
      <c r="F21" s="107">
        <f t="shared" si="0"/>
        <v>407965.5</v>
      </c>
      <c r="G21" s="107">
        <v>323345</v>
      </c>
      <c r="H21" s="107">
        <v>84620.5</v>
      </c>
      <c r="I21" s="107"/>
      <c r="J21" s="100" t="s">
        <v>981</v>
      </c>
    </row>
    <row r="22" spans="1:10" s="113" customFormat="1">
      <c r="A22" s="98">
        <v>15</v>
      </c>
      <c r="B22" s="104">
        <v>2500700476</v>
      </c>
      <c r="C22" s="105" t="s">
        <v>564</v>
      </c>
      <c r="D22" s="106">
        <v>89000</v>
      </c>
      <c r="E22" s="107">
        <v>3300</v>
      </c>
      <c r="F22" s="107">
        <f t="shared" si="0"/>
        <v>85700</v>
      </c>
      <c r="G22" s="107">
        <v>85700</v>
      </c>
      <c r="H22" s="107"/>
      <c r="I22" s="107"/>
      <c r="J22" s="100" t="s">
        <v>981</v>
      </c>
    </row>
    <row r="23" spans="1:10">
      <c r="A23" s="103">
        <v>16</v>
      </c>
      <c r="B23" s="104">
        <v>2500700479</v>
      </c>
      <c r="C23" s="105" t="s">
        <v>611</v>
      </c>
      <c r="D23" s="101">
        <v>0</v>
      </c>
      <c r="E23" s="107">
        <v>520250</v>
      </c>
      <c r="F23" s="112">
        <f t="shared" si="0"/>
        <v>-520250</v>
      </c>
      <c r="G23" s="112">
        <v>-520250</v>
      </c>
      <c r="H23" s="107"/>
      <c r="I23" s="107"/>
      <c r="J23" s="100" t="s">
        <v>981</v>
      </c>
    </row>
    <row r="24" spans="1:10">
      <c r="A24" s="98">
        <v>17</v>
      </c>
      <c r="B24" s="104">
        <v>2500700563</v>
      </c>
      <c r="C24" s="105" t="s">
        <v>612</v>
      </c>
      <c r="D24" s="101">
        <v>15965988.77</v>
      </c>
      <c r="E24" s="107">
        <f>2985787.9+3077387+15000+33680+3107091.98</f>
        <v>9218946.8800000008</v>
      </c>
      <c r="F24" s="107">
        <f t="shared" si="0"/>
        <v>6747041.8899999987</v>
      </c>
      <c r="G24" s="107">
        <f>6386653.94+360387.95</f>
        <v>6747041.8900000006</v>
      </c>
      <c r="H24" s="107"/>
      <c r="I24" s="107"/>
      <c r="J24" s="100" t="s">
        <v>981</v>
      </c>
    </row>
    <row r="25" spans="1:10">
      <c r="A25" s="103">
        <v>18</v>
      </c>
      <c r="B25" s="104">
        <v>2500700622</v>
      </c>
      <c r="C25" s="105" t="s">
        <v>559</v>
      </c>
      <c r="D25" s="101">
        <v>3043461.66</v>
      </c>
      <c r="E25" s="107">
        <f>1477336.38+56640+505622.46+1371.9+890.92</f>
        <v>2041861.6599999997</v>
      </c>
      <c r="F25" s="107">
        <f t="shared" si="0"/>
        <v>1001600.0000000005</v>
      </c>
      <c r="G25" s="107"/>
      <c r="H25" s="107">
        <v>1600</v>
      </c>
      <c r="I25" s="107">
        <v>1000000</v>
      </c>
      <c r="J25" s="100" t="s">
        <v>981</v>
      </c>
    </row>
    <row r="26" spans="1:10">
      <c r="A26" s="98">
        <v>19</v>
      </c>
      <c r="B26" s="104">
        <v>2500700630</v>
      </c>
      <c r="C26" s="105" t="s">
        <v>613</v>
      </c>
      <c r="D26" s="101">
        <v>33593287.530000001</v>
      </c>
      <c r="E26" s="107">
        <f>499757.75+2005362+13237074.79+5678664.72</f>
        <v>21420859.259999998</v>
      </c>
      <c r="F26" s="107">
        <f t="shared" si="0"/>
        <v>12172428.270000003</v>
      </c>
      <c r="G26" s="112">
        <v>-1966512.53</v>
      </c>
      <c r="H26" s="107"/>
      <c r="I26" s="107">
        <v>14138940.800000001</v>
      </c>
      <c r="J26" s="100" t="s">
        <v>981</v>
      </c>
    </row>
    <row r="27" spans="1:10">
      <c r="A27" s="103">
        <v>20</v>
      </c>
      <c r="B27" s="104">
        <v>2500700645</v>
      </c>
      <c r="C27" s="105" t="s">
        <v>614</v>
      </c>
      <c r="D27" s="101">
        <v>3645573.67</v>
      </c>
      <c r="E27" s="107">
        <f>623595+2858458.74</f>
        <v>3482053.74</v>
      </c>
      <c r="F27" s="107">
        <f t="shared" si="0"/>
        <v>163519.9299999997</v>
      </c>
      <c r="G27" s="107"/>
      <c r="H27" s="107">
        <v>152000</v>
      </c>
      <c r="I27" s="107">
        <v>11519.93</v>
      </c>
      <c r="J27" s="100" t="s">
        <v>981</v>
      </c>
    </row>
    <row r="28" spans="1:10">
      <c r="A28" s="98">
        <v>21</v>
      </c>
      <c r="B28" s="104">
        <v>2500700647</v>
      </c>
      <c r="C28" s="105" t="s">
        <v>615</v>
      </c>
      <c r="D28" s="101">
        <v>6188545.8300000001</v>
      </c>
      <c r="E28" s="107">
        <f>6188545.83-247446</f>
        <v>5941099.8300000001</v>
      </c>
      <c r="F28" s="107">
        <f t="shared" si="0"/>
        <v>247446</v>
      </c>
      <c r="G28" s="107">
        <v>247446</v>
      </c>
      <c r="H28" s="107"/>
      <c r="I28" s="107"/>
      <c r="J28" s="100" t="s">
        <v>981</v>
      </c>
    </row>
    <row r="29" spans="1:10">
      <c r="A29" s="103">
        <v>22</v>
      </c>
      <c r="B29" s="104">
        <v>2500700651</v>
      </c>
      <c r="C29" s="105" t="s">
        <v>579</v>
      </c>
      <c r="D29" s="101">
        <v>1238038.3400000001</v>
      </c>
      <c r="E29" s="107">
        <f>547602.35+681387.75+33000+109284.55</f>
        <v>1371274.6500000001</v>
      </c>
      <c r="F29" s="112">
        <f t="shared" si="0"/>
        <v>-133236.31000000006</v>
      </c>
      <c r="G29" s="112">
        <v>-133236.31</v>
      </c>
      <c r="H29" s="114"/>
      <c r="I29" s="114"/>
      <c r="J29" s="100" t="s">
        <v>981</v>
      </c>
    </row>
    <row r="30" spans="1:10">
      <c r="A30" s="98">
        <v>23</v>
      </c>
      <c r="B30" s="104">
        <v>2500700661</v>
      </c>
      <c r="C30" s="105" t="s">
        <v>617</v>
      </c>
      <c r="D30" s="101">
        <v>955519.24</v>
      </c>
      <c r="E30" s="107">
        <f>403387.65+551681.59</f>
        <v>955069.24</v>
      </c>
      <c r="F30" s="107">
        <f t="shared" si="0"/>
        <v>450</v>
      </c>
      <c r="G30" s="107"/>
      <c r="H30" s="107">
        <v>450</v>
      </c>
      <c r="I30" s="107"/>
      <c r="J30" s="100" t="s">
        <v>981</v>
      </c>
    </row>
    <row r="31" spans="1:10">
      <c r="A31" s="103">
        <v>24</v>
      </c>
      <c r="B31" s="104">
        <v>2500700669</v>
      </c>
      <c r="C31" s="105" t="s">
        <v>565</v>
      </c>
      <c r="D31" s="101">
        <v>25317119.93</v>
      </c>
      <c r="E31" s="107">
        <f>235870.85+308570.62+10989134+15442307.41+1388492.84</f>
        <v>28364375.720000003</v>
      </c>
      <c r="F31" s="112">
        <f t="shared" si="0"/>
        <v>-3047255.7900000028</v>
      </c>
      <c r="G31" s="112">
        <v>-4963377.25</v>
      </c>
      <c r="H31" s="114">
        <v>123034.75</v>
      </c>
      <c r="I31" s="107">
        <v>1793086.71</v>
      </c>
      <c r="J31" s="100" t="s">
        <v>981</v>
      </c>
    </row>
    <row r="32" spans="1:10">
      <c r="A32" s="98">
        <v>25</v>
      </c>
      <c r="B32" s="104">
        <v>2500700673</v>
      </c>
      <c r="C32" s="105" t="s">
        <v>618</v>
      </c>
      <c r="D32" s="101">
        <v>5013788.37</v>
      </c>
      <c r="E32" s="107">
        <f>215489.75+347127.51+2964409.9+954098.09+970+16338</f>
        <v>4498433.25</v>
      </c>
      <c r="F32" s="107">
        <f t="shared" si="0"/>
        <v>515355.12000000011</v>
      </c>
      <c r="G32" s="107"/>
      <c r="H32" s="114"/>
      <c r="I32" s="114">
        <v>515355.12</v>
      </c>
      <c r="J32" s="100" t="s">
        <v>981</v>
      </c>
    </row>
    <row r="33" spans="1:10">
      <c r="A33" s="103">
        <v>26</v>
      </c>
      <c r="B33" s="104">
        <v>2500700693</v>
      </c>
      <c r="C33" s="105" t="s">
        <v>568</v>
      </c>
      <c r="D33" s="106">
        <v>10389382.460000001</v>
      </c>
      <c r="E33" s="107">
        <f>5005141+67100+156496+3848179.12+312346.34</f>
        <v>9389262.4600000009</v>
      </c>
      <c r="F33" s="107">
        <f t="shared" si="0"/>
        <v>1000120</v>
      </c>
      <c r="G33" s="107"/>
      <c r="H33" s="107">
        <v>1000120</v>
      </c>
      <c r="I33" s="107"/>
      <c r="J33" s="105" t="s">
        <v>981</v>
      </c>
    </row>
    <row r="34" spans="1:10">
      <c r="A34" s="98">
        <v>27</v>
      </c>
      <c r="B34" s="99">
        <v>2500700701</v>
      </c>
      <c r="C34" s="100" t="s">
        <v>621</v>
      </c>
      <c r="D34" s="101">
        <v>3668654.45</v>
      </c>
      <c r="E34" s="102">
        <f>797741.15+1267860+62029.45+500715+11000+850057.45+68076.4</f>
        <v>3557479.4499999997</v>
      </c>
      <c r="F34" s="102">
        <f t="shared" si="0"/>
        <v>111175.00000000047</v>
      </c>
      <c r="G34" s="102"/>
      <c r="H34" s="102">
        <v>111175</v>
      </c>
      <c r="I34" s="102"/>
      <c r="J34" s="100" t="s">
        <v>981</v>
      </c>
    </row>
    <row r="35" spans="1:10">
      <c r="A35" s="103">
        <v>28</v>
      </c>
      <c r="B35" s="104">
        <v>2500700722</v>
      </c>
      <c r="C35" s="105" t="s">
        <v>622</v>
      </c>
      <c r="D35" s="101">
        <v>8985326.3800000008</v>
      </c>
      <c r="E35" s="107">
        <f>8985326.38-30000</f>
        <v>8955326.3800000008</v>
      </c>
      <c r="F35" s="107">
        <f t="shared" si="0"/>
        <v>30000</v>
      </c>
      <c r="G35" s="107"/>
      <c r="H35" s="107">
        <v>30000</v>
      </c>
      <c r="I35" s="107"/>
      <c r="J35" s="100" t="s">
        <v>981</v>
      </c>
    </row>
    <row r="36" spans="1:10" s="113" customFormat="1">
      <c r="A36" s="98">
        <v>29</v>
      </c>
      <c r="B36" s="104">
        <v>2500700731</v>
      </c>
      <c r="C36" s="105" t="s">
        <v>580</v>
      </c>
      <c r="D36" s="101">
        <v>5768591.7400000002</v>
      </c>
      <c r="E36" s="107">
        <f>5768591.74-65.66</f>
        <v>5768526.0800000001</v>
      </c>
      <c r="F36" s="107">
        <f t="shared" si="0"/>
        <v>65.660000000149012</v>
      </c>
      <c r="G36" s="107">
        <v>65.66</v>
      </c>
      <c r="H36" s="107"/>
      <c r="I36" s="107"/>
      <c r="J36" s="100" t="s">
        <v>981</v>
      </c>
    </row>
    <row r="37" spans="1:10" ht="22.5" customHeight="1">
      <c r="A37" s="103">
        <v>30</v>
      </c>
      <c r="B37" s="104">
        <v>2500700741</v>
      </c>
      <c r="C37" s="105" t="s">
        <v>623</v>
      </c>
      <c r="D37" s="101">
        <v>837918.22</v>
      </c>
      <c r="E37" s="107">
        <f>837918.22-172569</f>
        <v>665349.22</v>
      </c>
      <c r="F37" s="107">
        <f t="shared" si="0"/>
        <v>172569</v>
      </c>
      <c r="G37" s="107"/>
      <c r="H37" s="107">
        <v>172569</v>
      </c>
      <c r="I37" s="107"/>
      <c r="J37" s="100" t="s">
        <v>981</v>
      </c>
    </row>
    <row r="38" spans="1:10">
      <c r="A38" s="98">
        <v>31</v>
      </c>
      <c r="B38" s="108">
        <v>2500700753</v>
      </c>
      <c r="C38" s="109" t="s">
        <v>624</v>
      </c>
      <c r="D38" s="110">
        <v>80346.81</v>
      </c>
      <c r="E38" s="107">
        <v>80455.5</v>
      </c>
      <c r="F38" s="112">
        <f t="shared" si="0"/>
        <v>-108.69000000000233</v>
      </c>
      <c r="G38" s="112">
        <v>-108.69</v>
      </c>
      <c r="H38" s="107"/>
      <c r="I38" s="107"/>
      <c r="J38" s="100" t="s">
        <v>981</v>
      </c>
    </row>
    <row r="39" spans="1:10" s="113" customFormat="1">
      <c r="A39" s="103">
        <v>32</v>
      </c>
      <c r="B39" s="108">
        <v>2500700756</v>
      </c>
      <c r="C39" s="109" t="s">
        <v>625</v>
      </c>
      <c r="D39" s="110">
        <v>378737.07</v>
      </c>
      <c r="E39" s="107">
        <f>800857.82-15000</f>
        <v>785857.82</v>
      </c>
      <c r="F39" s="112">
        <f t="shared" si="0"/>
        <v>-407120.74999999994</v>
      </c>
      <c r="G39" s="112">
        <v>-422120.75</v>
      </c>
      <c r="H39" s="107"/>
      <c r="I39" s="107">
        <v>15000</v>
      </c>
      <c r="J39" s="100" t="s">
        <v>981</v>
      </c>
    </row>
    <row r="40" spans="1:10">
      <c r="A40" s="98">
        <v>33</v>
      </c>
      <c r="B40" s="108">
        <v>2500700767</v>
      </c>
      <c r="C40" s="109" t="s">
        <v>626</v>
      </c>
      <c r="D40" s="132">
        <v>14018091.560000001</v>
      </c>
      <c r="E40" s="107">
        <v>12746251.560000001</v>
      </c>
      <c r="F40" s="107">
        <f t="shared" si="0"/>
        <v>1271840</v>
      </c>
      <c r="G40" s="107">
        <v>1271840</v>
      </c>
      <c r="H40" s="107"/>
      <c r="I40" s="107"/>
      <c r="J40" s="105" t="s">
        <v>981</v>
      </c>
    </row>
    <row r="41" spans="1:10">
      <c r="A41" s="103">
        <v>34</v>
      </c>
      <c r="B41" s="115">
        <v>2500700784</v>
      </c>
      <c r="C41" s="116" t="s">
        <v>628</v>
      </c>
      <c r="D41" s="117">
        <v>917421.42</v>
      </c>
      <c r="E41" s="107">
        <f>8130.25+555300+211605.17+1380</f>
        <v>776415.42</v>
      </c>
      <c r="F41" s="107">
        <f t="shared" si="0"/>
        <v>141006</v>
      </c>
      <c r="G41" s="112">
        <f>-3020+144026</f>
        <v>141006</v>
      </c>
      <c r="H41" s="107"/>
      <c r="I41" s="107"/>
      <c r="J41" s="394" t="s">
        <v>981</v>
      </c>
    </row>
    <row r="42" spans="1:10">
      <c r="A42" s="98">
        <v>35</v>
      </c>
      <c r="B42" s="104">
        <v>2500700790</v>
      </c>
      <c r="C42" s="105" t="s">
        <v>629</v>
      </c>
      <c r="D42" s="101">
        <v>1663259.88</v>
      </c>
      <c r="E42" s="114">
        <f>1663259.88-260000</f>
        <v>1403259.88</v>
      </c>
      <c r="F42" s="107">
        <f t="shared" si="0"/>
        <v>260000</v>
      </c>
      <c r="G42" s="114"/>
      <c r="H42" s="114">
        <v>260000</v>
      </c>
      <c r="I42" s="114"/>
      <c r="J42" s="394" t="s">
        <v>981</v>
      </c>
    </row>
    <row r="43" spans="1:10">
      <c r="A43" s="103">
        <v>36</v>
      </c>
      <c r="B43" s="115">
        <v>2500700795</v>
      </c>
      <c r="C43" s="116" t="s">
        <v>630</v>
      </c>
      <c r="D43" s="117">
        <v>1876577.75</v>
      </c>
      <c r="E43" s="107">
        <f>1085018.5+350559.25</f>
        <v>1435577.75</v>
      </c>
      <c r="F43" s="107">
        <f t="shared" si="0"/>
        <v>441000</v>
      </c>
      <c r="G43" s="107">
        <v>42000</v>
      </c>
      <c r="H43" s="107">
        <v>399000</v>
      </c>
      <c r="I43" s="107"/>
      <c r="J43" s="394" t="s">
        <v>981</v>
      </c>
    </row>
    <row r="44" spans="1:10">
      <c r="A44" s="98">
        <v>37</v>
      </c>
      <c r="B44" s="104">
        <v>2500700797</v>
      </c>
      <c r="C44" s="105" t="s">
        <v>631</v>
      </c>
      <c r="D44" s="101">
        <v>1852298.55</v>
      </c>
      <c r="E44" s="107">
        <f>125234.05+430489+85273.8+510251.7</f>
        <v>1151248.55</v>
      </c>
      <c r="F44" s="107">
        <f t="shared" si="0"/>
        <v>701050</v>
      </c>
      <c r="G44" s="107"/>
      <c r="H44" s="107">
        <v>701050</v>
      </c>
      <c r="I44" s="107"/>
      <c r="J44" s="394" t="s">
        <v>981</v>
      </c>
    </row>
    <row r="45" spans="1:10">
      <c r="A45" s="103">
        <v>38</v>
      </c>
      <c r="B45" s="104">
        <v>2500700799</v>
      </c>
      <c r="C45" s="105" t="s">
        <v>632</v>
      </c>
      <c r="D45" s="101">
        <v>1689895.57</v>
      </c>
      <c r="E45" s="107">
        <f>1689895.57-1514659.52</f>
        <v>175236.05000000005</v>
      </c>
      <c r="F45" s="107">
        <f t="shared" si="0"/>
        <v>1514659.52</v>
      </c>
      <c r="G45" s="107"/>
      <c r="H45" s="107"/>
      <c r="I45" s="107">
        <v>1514659.52</v>
      </c>
      <c r="J45" s="394" t="s">
        <v>981</v>
      </c>
    </row>
    <row r="46" spans="1:10">
      <c r="A46" s="98">
        <v>39</v>
      </c>
      <c r="B46" s="104">
        <v>2500700810</v>
      </c>
      <c r="C46" s="105" t="s">
        <v>634</v>
      </c>
      <c r="D46" s="101">
        <v>7268248.75</v>
      </c>
      <c r="E46" s="107">
        <f>43960.25+5952899.55+1355620</f>
        <v>7352479.7999999998</v>
      </c>
      <c r="F46" s="112">
        <f t="shared" si="0"/>
        <v>-84231.049999999814</v>
      </c>
      <c r="G46" s="112">
        <v>-84231.05</v>
      </c>
      <c r="H46" s="107"/>
      <c r="I46" s="107"/>
      <c r="J46" s="100" t="s">
        <v>981</v>
      </c>
    </row>
    <row r="47" spans="1:10">
      <c r="A47" s="103">
        <v>40</v>
      </c>
      <c r="B47" s="104">
        <v>2500700818</v>
      </c>
      <c r="C47" s="105" t="s">
        <v>635</v>
      </c>
      <c r="D47" s="101">
        <v>2132386.63</v>
      </c>
      <c r="E47" s="107">
        <f>2132386.63-1400</f>
        <v>2130986.63</v>
      </c>
      <c r="F47" s="107">
        <f t="shared" si="0"/>
        <v>1400</v>
      </c>
      <c r="G47" s="107"/>
      <c r="H47" s="107"/>
      <c r="I47" s="107">
        <v>1400</v>
      </c>
      <c r="J47" s="100" t="s">
        <v>981</v>
      </c>
    </row>
    <row r="48" spans="1:10">
      <c r="A48" s="98">
        <v>41</v>
      </c>
      <c r="B48" s="104">
        <v>2500700820</v>
      </c>
      <c r="C48" s="105" t="s">
        <v>570</v>
      </c>
      <c r="D48" s="101">
        <v>2461428.98</v>
      </c>
      <c r="E48" s="107">
        <f>144350.9+118710.48+1349243.95+1000+990691.65</f>
        <v>2603996.98</v>
      </c>
      <c r="F48" s="112">
        <f t="shared" si="0"/>
        <v>-142568</v>
      </c>
      <c r="G48" s="112">
        <v>-142568</v>
      </c>
      <c r="H48" s="107"/>
      <c r="I48" s="107"/>
      <c r="J48" s="100" t="s">
        <v>981</v>
      </c>
    </row>
    <row r="49" spans="1:10">
      <c r="A49" s="103">
        <v>42</v>
      </c>
      <c r="B49" s="104">
        <v>2500700822</v>
      </c>
      <c r="C49" s="105" t="s">
        <v>636</v>
      </c>
      <c r="D49" s="101">
        <v>3550209.18</v>
      </c>
      <c r="E49" s="107">
        <f>1837451.93+731010+925390.25</f>
        <v>3493852.1799999997</v>
      </c>
      <c r="F49" s="107">
        <f t="shared" si="0"/>
        <v>56357.000000000466</v>
      </c>
      <c r="G49" s="107">
        <v>56357</v>
      </c>
      <c r="H49" s="107"/>
      <c r="I49" s="107"/>
      <c r="J49" s="100" t="s">
        <v>981</v>
      </c>
    </row>
    <row r="50" spans="1:10">
      <c r="A50" s="98">
        <v>43</v>
      </c>
      <c r="B50" s="104">
        <v>2500700841</v>
      </c>
      <c r="C50" s="105" t="s">
        <v>637</v>
      </c>
      <c r="D50" s="101">
        <v>4235702.18</v>
      </c>
      <c r="E50" s="107">
        <f>3162542.94+966211.28+94447.96</f>
        <v>4223202.18</v>
      </c>
      <c r="F50" s="107">
        <f t="shared" si="0"/>
        <v>12500</v>
      </c>
      <c r="G50" s="107"/>
      <c r="H50" s="107">
        <v>10000</v>
      </c>
      <c r="I50" s="107">
        <v>2500</v>
      </c>
      <c r="J50" s="100" t="s">
        <v>981</v>
      </c>
    </row>
    <row r="51" spans="1:10">
      <c r="A51" s="103">
        <v>44</v>
      </c>
      <c r="B51" s="104">
        <v>2500700850</v>
      </c>
      <c r="C51" s="105" t="s">
        <v>572</v>
      </c>
      <c r="D51" s="106">
        <v>706556.74</v>
      </c>
      <c r="E51" s="107">
        <f>706556.74-216402</f>
        <v>490154.74</v>
      </c>
      <c r="F51" s="107">
        <f t="shared" si="0"/>
        <v>216402</v>
      </c>
      <c r="G51" s="107">
        <v>216402</v>
      </c>
      <c r="H51" s="107"/>
      <c r="I51" s="107"/>
      <c r="J51" s="105" t="s">
        <v>981</v>
      </c>
    </row>
    <row r="52" spans="1:10">
      <c r="A52" s="98">
        <v>45</v>
      </c>
      <c r="B52" s="99">
        <v>2500700858</v>
      </c>
      <c r="C52" s="100" t="s">
        <v>558</v>
      </c>
      <c r="D52" s="101">
        <v>8824998.9100000001</v>
      </c>
      <c r="E52" s="102">
        <f>8824998.91-536479</f>
        <v>8288519.9100000001</v>
      </c>
      <c r="F52" s="102">
        <f t="shared" si="0"/>
        <v>536479</v>
      </c>
      <c r="G52" s="102">
        <f>536479</f>
        <v>536479</v>
      </c>
      <c r="H52" s="102"/>
      <c r="I52" s="102"/>
      <c r="J52" s="100" t="s">
        <v>981</v>
      </c>
    </row>
    <row r="53" spans="1:10">
      <c r="A53" s="103">
        <v>46</v>
      </c>
      <c r="B53" s="108">
        <v>2500700860</v>
      </c>
      <c r="C53" s="109" t="s">
        <v>582</v>
      </c>
      <c r="D53" s="110">
        <v>1920136.19</v>
      </c>
      <c r="E53" s="107">
        <v>2517625.9900000002</v>
      </c>
      <c r="F53" s="112">
        <f t="shared" si="0"/>
        <v>-597489.80000000028</v>
      </c>
      <c r="G53" s="112">
        <v>-597489.80000000005</v>
      </c>
      <c r="H53" s="107"/>
      <c r="I53" s="107"/>
      <c r="J53" s="100" t="s">
        <v>981</v>
      </c>
    </row>
    <row r="54" spans="1:10">
      <c r="A54" s="98">
        <v>47</v>
      </c>
      <c r="B54" s="104">
        <v>2500700866</v>
      </c>
      <c r="C54" s="105" t="s">
        <v>583</v>
      </c>
      <c r="D54" s="101">
        <v>7430502.2300000004</v>
      </c>
      <c r="E54" s="107">
        <f>90623.75+145404.7</f>
        <v>236028.45</v>
      </c>
      <c r="F54" s="107">
        <f t="shared" si="0"/>
        <v>7194473.7800000003</v>
      </c>
      <c r="G54" s="107">
        <v>7194473.7800000003</v>
      </c>
      <c r="H54" s="107"/>
      <c r="I54" s="107"/>
      <c r="J54" s="100" t="s">
        <v>981</v>
      </c>
    </row>
    <row r="55" spans="1:10">
      <c r="A55" s="103">
        <v>48</v>
      </c>
      <c r="B55" s="104">
        <v>2500700870</v>
      </c>
      <c r="C55" s="105" t="s">
        <v>638</v>
      </c>
      <c r="D55" s="101">
        <v>328262.24</v>
      </c>
      <c r="E55" s="107">
        <f>34251.43+2+3</f>
        <v>34256.43</v>
      </c>
      <c r="F55" s="107">
        <f t="shared" si="0"/>
        <v>294005.81</v>
      </c>
      <c r="G55" s="107">
        <v>294005.81</v>
      </c>
      <c r="H55" s="107"/>
      <c r="I55" s="107"/>
      <c r="J55" s="100" t="s">
        <v>981</v>
      </c>
    </row>
    <row r="56" spans="1:10">
      <c r="A56" s="98">
        <v>49</v>
      </c>
      <c r="B56" s="104">
        <v>2500700871</v>
      </c>
      <c r="C56" s="105" t="s">
        <v>574</v>
      </c>
      <c r="D56" s="101">
        <v>1283484.31</v>
      </c>
      <c r="E56" s="107">
        <f>827533.67+530984.55</f>
        <v>1358518.2200000002</v>
      </c>
      <c r="F56" s="112">
        <f t="shared" si="0"/>
        <v>-75033.910000000149</v>
      </c>
      <c r="G56" s="112">
        <v>-75033.91</v>
      </c>
      <c r="H56" s="107"/>
      <c r="I56" s="107"/>
      <c r="J56" s="100" t="s">
        <v>981</v>
      </c>
    </row>
    <row r="57" spans="1:10">
      <c r="A57" s="103">
        <v>50</v>
      </c>
      <c r="B57" s="104">
        <v>2500701610</v>
      </c>
      <c r="C57" s="105" t="s">
        <v>639</v>
      </c>
      <c r="D57" s="101">
        <v>2567780.29</v>
      </c>
      <c r="E57" s="107">
        <f>41863.74+175916.55</f>
        <v>217780.28999999998</v>
      </c>
      <c r="F57" s="107">
        <f t="shared" si="0"/>
        <v>2350000</v>
      </c>
      <c r="G57" s="107"/>
      <c r="H57" s="107">
        <v>2350000</v>
      </c>
      <c r="I57" s="107"/>
      <c r="J57" s="100" t="s">
        <v>981</v>
      </c>
    </row>
    <row r="58" spans="1:10">
      <c r="A58" s="118">
        <v>51</v>
      </c>
      <c r="B58" s="119">
        <v>2500701697</v>
      </c>
      <c r="C58" s="120" t="s">
        <v>640</v>
      </c>
      <c r="D58" s="121">
        <v>428794</v>
      </c>
      <c r="E58" s="122">
        <v>411439</v>
      </c>
      <c r="F58" s="122">
        <f t="shared" si="0"/>
        <v>17355</v>
      </c>
      <c r="G58" s="122"/>
      <c r="H58" s="122">
        <v>17355</v>
      </c>
      <c r="I58" s="122"/>
      <c r="J58" s="120" t="s">
        <v>981</v>
      </c>
    </row>
    <row r="59" spans="1:10">
      <c r="A59" s="552" t="s">
        <v>2</v>
      </c>
      <c r="B59" s="552"/>
      <c r="C59" s="552"/>
      <c r="D59" s="123">
        <f t="shared" ref="D59:I59" si="1">SUM(D8:D58)</f>
        <v>5760183354.21</v>
      </c>
      <c r="E59" s="123">
        <f t="shared" si="1"/>
        <v>5696475492.9800014</v>
      </c>
      <c r="F59" s="123">
        <f t="shared" si="1"/>
        <v>63707861.229999661</v>
      </c>
      <c r="G59" s="124">
        <f t="shared" si="1"/>
        <v>37932199.899999999</v>
      </c>
      <c r="H59" s="124">
        <f t="shared" si="1"/>
        <v>5383199.25</v>
      </c>
      <c r="I59" s="124">
        <f t="shared" si="1"/>
        <v>20392462.080000002</v>
      </c>
      <c r="J59" s="415"/>
    </row>
    <row r="60" spans="1:10" ht="18.75" customHeight="1"/>
    <row r="61" spans="1:10" s="125" customFormat="1">
      <c r="B61" s="126"/>
      <c r="C61" s="127"/>
      <c r="D61" s="131"/>
      <c r="E61" s="128"/>
      <c r="F61" s="128"/>
      <c r="G61" s="129"/>
      <c r="H61" s="130"/>
      <c r="I61" s="130"/>
      <c r="J61" s="127"/>
    </row>
    <row r="62" spans="1:10" s="125" customFormat="1">
      <c r="B62" s="126"/>
      <c r="C62" s="127"/>
      <c r="D62" s="131"/>
      <c r="E62" s="128"/>
      <c r="F62" s="128"/>
      <c r="G62" s="129"/>
      <c r="H62" s="130"/>
      <c r="I62" s="130"/>
      <c r="J62" s="127"/>
    </row>
    <row r="63" spans="1:10" s="125" customFormat="1">
      <c r="B63" s="126"/>
      <c r="C63" s="127"/>
      <c r="D63" s="131"/>
      <c r="E63" s="128"/>
      <c r="F63" s="128"/>
      <c r="G63" s="129"/>
      <c r="H63" s="130"/>
      <c r="I63" s="130"/>
      <c r="J63" s="127"/>
    </row>
    <row r="64" spans="1:10" s="125" customFormat="1">
      <c r="B64" s="126"/>
      <c r="C64" s="127"/>
      <c r="D64" s="131"/>
      <c r="E64" s="128"/>
      <c r="F64" s="128"/>
      <c r="G64" s="129"/>
      <c r="H64" s="130"/>
      <c r="I64" s="130"/>
      <c r="J64" s="127"/>
    </row>
    <row r="65" spans="2:10" s="125" customFormat="1">
      <c r="B65" s="126"/>
      <c r="C65" s="127"/>
      <c r="D65" s="131"/>
      <c r="E65" s="128"/>
      <c r="F65" s="128"/>
      <c r="G65" s="129"/>
      <c r="H65" s="130"/>
      <c r="I65" s="130"/>
      <c r="J65" s="127"/>
    </row>
    <row r="66" spans="2:10" s="125" customFormat="1">
      <c r="B66" s="126"/>
      <c r="C66" s="127"/>
      <c r="D66" s="131"/>
      <c r="E66" s="128"/>
      <c r="F66" s="128"/>
      <c r="G66" s="129"/>
      <c r="H66" s="130"/>
      <c r="I66" s="130"/>
      <c r="J66" s="127"/>
    </row>
    <row r="67" spans="2:10" s="125" customFormat="1">
      <c r="B67" s="126"/>
      <c r="C67" s="127"/>
      <c r="D67" s="131"/>
      <c r="E67" s="128"/>
      <c r="F67" s="128"/>
      <c r="G67" s="129"/>
      <c r="H67" s="130"/>
      <c r="I67" s="130"/>
      <c r="J67" s="127"/>
    </row>
    <row r="68" spans="2:10" s="125" customFormat="1">
      <c r="B68" s="126"/>
      <c r="C68" s="127"/>
      <c r="D68" s="131"/>
      <c r="E68" s="128"/>
      <c r="F68" s="128"/>
      <c r="G68" s="129"/>
      <c r="H68" s="130"/>
      <c r="I68" s="130"/>
      <c r="J68" s="127"/>
    </row>
    <row r="69" spans="2:10" s="125" customFormat="1">
      <c r="B69" s="126"/>
      <c r="C69" s="127"/>
      <c r="D69" s="131"/>
      <c r="E69" s="128"/>
      <c r="F69" s="128"/>
      <c r="G69" s="129"/>
      <c r="H69" s="130"/>
      <c r="I69" s="130"/>
      <c r="J69" s="127"/>
    </row>
    <row r="70" spans="2:10" s="125" customFormat="1">
      <c r="B70" s="126"/>
      <c r="C70" s="127"/>
      <c r="D70" s="131"/>
      <c r="E70" s="128"/>
      <c r="F70" s="128"/>
      <c r="G70" s="129"/>
      <c r="H70" s="130"/>
      <c r="I70" s="130"/>
      <c r="J70" s="127"/>
    </row>
    <row r="71" spans="2:10" s="125" customFormat="1">
      <c r="B71" s="126"/>
      <c r="C71" s="127"/>
      <c r="D71" s="131"/>
      <c r="E71" s="128"/>
      <c r="F71" s="128"/>
      <c r="G71" s="129"/>
      <c r="H71" s="130"/>
      <c r="I71" s="130"/>
      <c r="J71" s="127"/>
    </row>
    <row r="72" spans="2:10" s="125" customFormat="1">
      <c r="B72" s="126"/>
      <c r="C72" s="127"/>
      <c r="D72" s="131"/>
      <c r="E72" s="128"/>
      <c r="F72" s="128"/>
      <c r="G72" s="129"/>
      <c r="H72" s="130"/>
      <c r="I72" s="130"/>
      <c r="J72" s="127"/>
    </row>
    <row r="73" spans="2:10" s="125" customFormat="1">
      <c r="B73" s="126"/>
      <c r="C73" s="127"/>
      <c r="D73" s="131"/>
      <c r="E73" s="128"/>
      <c r="F73" s="128"/>
      <c r="G73" s="129"/>
      <c r="H73" s="130"/>
      <c r="I73" s="130"/>
      <c r="J73" s="127"/>
    </row>
    <row r="74" spans="2:10" s="125" customFormat="1">
      <c r="B74" s="126"/>
      <c r="C74" s="127"/>
      <c r="D74" s="131"/>
      <c r="E74" s="128"/>
      <c r="F74" s="128"/>
      <c r="G74" s="129"/>
      <c r="H74" s="130"/>
      <c r="I74" s="130"/>
      <c r="J74" s="127"/>
    </row>
    <row r="75" spans="2:10" s="125" customFormat="1">
      <c r="B75" s="126"/>
      <c r="C75" s="127"/>
      <c r="D75" s="131"/>
      <c r="E75" s="128"/>
      <c r="F75" s="128"/>
      <c r="G75" s="129"/>
      <c r="H75" s="130"/>
      <c r="I75" s="130"/>
      <c r="J75" s="127"/>
    </row>
    <row r="76" spans="2:10" s="125" customFormat="1">
      <c r="B76" s="126"/>
      <c r="C76" s="127"/>
      <c r="D76" s="131"/>
      <c r="E76" s="128"/>
      <c r="F76" s="128"/>
      <c r="G76" s="129"/>
      <c r="H76" s="130"/>
      <c r="I76" s="130"/>
      <c r="J76" s="127"/>
    </row>
    <row r="77" spans="2:10" s="125" customFormat="1">
      <c r="B77" s="126"/>
      <c r="C77" s="127"/>
      <c r="D77" s="131"/>
      <c r="E77" s="128"/>
      <c r="F77" s="128"/>
      <c r="G77" s="129"/>
      <c r="H77" s="130"/>
      <c r="I77" s="130"/>
      <c r="J77" s="127"/>
    </row>
    <row r="78" spans="2:10" s="125" customFormat="1">
      <c r="B78" s="126"/>
      <c r="C78" s="127"/>
      <c r="D78" s="131"/>
      <c r="E78" s="128"/>
      <c r="F78" s="128"/>
      <c r="G78" s="129"/>
      <c r="H78" s="130"/>
      <c r="I78" s="130"/>
      <c r="J78" s="127"/>
    </row>
    <row r="79" spans="2:10" s="125" customFormat="1">
      <c r="B79" s="126"/>
      <c r="C79" s="127"/>
      <c r="D79" s="131"/>
      <c r="E79" s="128"/>
      <c r="F79" s="128"/>
      <c r="G79" s="129"/>
      <c r="H79" s="130"/>
      <c r="I79" s="130"/>
      <c r="J79" s="127"/>
    </row>
    <row r="80" spans="2:10" s="125" customFormat="1">
      <c r="B80" s="126"/>
      <c r="C80" s="127"/>
      <c r="D80" s="131"/>
      <c r="E80" s="128"/>
      <c r="F80" s="128"/>
      <c r="G80" s="129"/>
      <c r="H80" s="130"/>
      <c r="I80" s="130"/>
      <c r="J80" s="127"/>
    </row>
    <row r="81" spans="2:10" s="125" customFormat="1">
      <c r="B81" s="126"/>
      <c r="C81" s="127"/>
      <c r="D81" s="131"/>
      <c r="E81" s="128"/>
      <c r="F81" s="128"/>
      <c r="G81" s="129"/>
      <c r="H81" s="130"/>
      <c r="I81" s="130"/>
      <c r="J81" s="127"/>
    </row>
    <row r="82" spans="2:10" s="125" customFormat="1">
      <c r="B82" s="126"/>
      <c r="C82" s="127"/>
      <c r="D82" s="131"/>
      <c r="E82" s="128"/>
      <c r="F82" s="128"/>
      <c r="G82" s="129"/>
      <c r="H82" s="130"/>
      <c r="I82" s="130"/>
      <c r="J82" s="127"/>
    </row>
    <row r="83" spans="2:10" s="125" customFormat="1">
      <c r="B83" s="126"/>
      <c r="C83" s="127"/>
      <c r="D83" s="131"/>
      <c r="E83" s="128"/>
      <c r="F83" s="128"/>
      <c r="G83" s="129"/>
      <c r="H83" s="130"/>
      <c r="I83" s="130"/>
      <c r="J83" s="127"/>
    </row>
    <row r="84" spans="2:10" s="125" customFormat="1">
      <c r="B84" s="126"/>
      <c r="C84" s="127"/>
      <c r="D84" s="131"/>
      <c r="E84" s="128"/>
      <c r="F84" s="128"/>
      <c r="G84" s="129"/>
      <c r="H84" s="130"/>
      <c r="I84" s="130"/>
      <c r="J84" s="127"/>
    </row>
    <row r="85" spans="2:10" s="125" customFormat="1">
      <c r="B85" s="126"/>
      <c r="C85" s="127"/>
      <c r="D85" s="131"/>
      <c r="E85" s="128"/>
      <c r="F85" s="128"/>
      <c r="G85" s="129"/>
      <c r="H85" s="130"/>
      <c r="I85" s="130"/>
      <c r="J85" s="127"/>
    </row>
    <row r="86" spans="2:10" s="125" customFormat="1">
      <c r="B86" s="126"/>
      <c r="C86" s="127"/>
      <c r="D86" s="131"/>
      <c r="E86" s="128"/>
      <c r="F86" s="128"/>
      <c r="G86" s="129"/>
      <c r="H86" s="130"/>
      <c r="I86" s="130"/>
      <c r="J86" s="127"/>
    </row>
    <row r="87" spans="2:10" s="125" customFormat="1">
      <c r="B87" s="126"/>
      <c r="C87" s="127"/>
      <c r="D87" s="131"/>
      <c r="E87" s="128"/>
      <c r="F87" s="128"/>
      <c r="G87" s="129"/>
      <c r="H87" s="130"/>
      <c r="I87" s="130"/>
      <c r="J87" s="127"/>
    </row>
    <row r="88" spans="2:10" s="125" customFormat="1">
      <c r="B88" s="126"/>
      <c r="C88" s="127"/>
      <c r="D88" s="131"/>
      <c r="E88" s="128"/>
      <c r="F88" s="128"/>
      <c r="G88" s="129"/>
      <c r="H88" s="130"/>
      <c r="I88" s="130"/>
      <c r="J88" s="127"/>
    </row>
    <row r="89" spans="2:10" s="125" customFormat="1">
      <c r="B89" s="126"/>
      <c r="C89" s="127"/>
      <c r="D89" s="131"/>
      <c r="E89" s="128"/>
      <c r="F89" s="128"/>
      <c r="G89" s="129"/>
      <c r="H89" s="130"/>
      <c r="I89" s="130"/>
      <c r="J89" s="127"/>
    </row>
    <row r="90" spans="2:10" s="125" customFormat="1">
      <c r="B90" s="126"/>
      <c r="C90" s="127"/>
      <c r="D90" s="131"/>
      <c r="E90" s="128"/>
      <c r="F90" s="128"/>
      <c r="G90" s="129"/>
      <c r="H90" s="130"/>
      <c r="I90" s="130"/>
      <c r="J90" s="127"/>
    </row>
    <row r="91" spans="2:10" s="125" customFormat="1">
      <c r="B91" s="126"/>
      <c r="C91" s="127"/>
      <c r="D91" s="131"/>
      <c r="E91" s="128"/>
      <c r="F91" s="128"/>
      <c r="G91" s="129"/>
      <c r="H91" s="130"/>
      <c r="I91" s="130"/>
      <c r="J91" s="127"/>
    </row>
    <row r="92" spans="2:10" s="125" customFormat="1">
      <c r="B92" s="126"/>
      <c r="C92" s="127"/>
      <c r="D92" s="131"/>
      <c r="E92" s="128"/>
      <c r="F92" s="128"/>
      <c r="G92" s="129"/>
      <c r="H92" s="130"/>
      <c r="I92" s="130"/>
      <c r="J92" s="127"/>
    </row>
    <row r="93" spans="2:10" s="125" customFormat="1">
      <c r="B93" s="126"/>
      <c r="C93" s="127"/>
      <c r="D93" s="131"/>
      <c r="E93" s="128"/>
      <c r="F93" s="128"/>
      <c r="G93" s="129"/>
      <c r="H93" s="130"/>
      <c r="I93" s="130"/>
      <c r="J93" s="127"/>
    </row>
    <row r="94" spans="2:10" s="125" customFormat="1">
      <c r="B94" s="126"/>
      <c r="C94" s="127"/>
      <c r="D94" s="131"/>
      <c r="E94" s="128"/>
      <c r="F94" s="128"/>
      <c r="G94" s="129"/>
      <c r="H94" s="130"/>
      <c r="I94" s="130"/>
      <c r="J94" s="127"/>
    </row>
    <row r="95" spans="2:10" s="125" customFormat="1">
      <c r="B95" s="126"/>
      <c r="C95" s="127"/>
      <c r="D95" s="131"/>
      <c r="E95" s="128"/>
      <c r="F95" s="128"/>
      <c r="G95" s="129"/>
      <c r="H95" s="130"/>
      <c r="I95" s="130"/>
      <c r="J95" s="127"/>
    </row>
    <row r="96" spans="2:10" s="125" customFormat="1">
      <c r="B96" s="126"/>
      <c r="C96" s="127"/>
      <c r="D96" s="131"/>
      <c r="E96" s="128"/>
      <c r="F96" s="128"/>
      <c r="G96" s="129"/>
      <c r="H96" s="130"/>
      <c r="I96" s="130"/>
      <c r="J96" s="127"/>
    </row>
    <row r="97" spans="2:10" s="125" customFormat="1">
      <c r="B97" s="126"/>
      <c r="C97" s="127"/>
      <c r="D97" s="131"/>
      <c r="E97" s="128"/>
      <c r="F97" s="128"/>
      <c r="G97" s="129"/>
      <c r="H97" s="130"/>
      <c r="I97" s="130"/>
      <c r="J97" s="127"/>
    </row>
    <row r="98" spans="2:10" s="125" customFormat="1">
      <c r="B98" s="126"/>
      <c r="C98" s="127"/>
      <c r="D98" s="131"/>
      <c r="E98" s="128"/>
      <c r="F98" s="128"/>
      <c r="G98" s="129"/>
      <c r="H98" s="130"/>
      <c r="I98" s="130"/>
      <c r="J98" s="127"/>
    </row>
    <row r="99" spans="2:10" s="125" customFormat="1">
      <c r="B99" s="126"/>
      <c r="C99" s="127"/>
      <c r="D99" s="131"/>
      <c r="E99" s="128"/>
      <c r="F99" s="128"/>
      <c r="G99" s="129"/>
      <c r="H99" s="130"/>
      <c r="I99" s="130"/>
      <c r="J99" s="127"/>
    </row>
    <row r="100" spans="2:10" s="125" customFormat="1">
      <c r="B100" s="126"/>
      <c r="C100" s="127"/>
      <c r="D100" s="131"/>
      <c r="E100" s="128"/>
      <c r="F100" s="128"/>
      <c r="G100" s="129"/>
      <c r="H100" s="130"/>
      <c r="I100" s="130"/>
      <c r="J100" s="127"/>
    </row>
    <row r="101" spans="2:10" s="125" customFormat="1">
      <c r="B101" s="126"/>
      <c r="C101" s="127"/>
      <c r="D101" s="131"/>
      <c r="E101" s="128"/>
      <c r="F101" s="128"/>
      <c r="G101" s="129"/>
      <c r="H101" s="130"/>
      <c r="I101" s="130"/>
      <c r="J101" s="127"/>
    </row>
    <row r="102" spans="2:10" s="125" customFormat="1">
      <c r="B102" s="126"/>
      <c r="C102" s="127"/>
      <c r="D102" s="131"/>
      <c r="E102" s="128"/>
      <c r="F102" s="128"/>
      <c r="G102" s="129"/>
      <c r="H102" s="130"/>
      <c r="I102" s="130"/>
      <c r="J102" s="127"/>
    </row>
    <row r="103" spans="2:10" s="125" customFormat="1">
      <c r="B103" s="126"/>
      <c r="C103" s="127"/>
      <c r="D103" s="131"/>
      <c r="E103" s="128"/>
      <c r="F103" s="128"/>
      <c r="G103" s="129"/>
      <c r="H103" s="130"/>
      <c r="I103" s="130"/>
      <c r="J103" s="127"/>
    </row>
    <row r="104" spans="2:10" s="125" customFormat="1">
      <c r="B104" s="126"/>
      <c r="C104" s="127"/>
      <c r="D104" s="131"/>
      <c r="E104" s="128"/>
      <c r="F104" s="128"/>
      <c r="G104" s="129"/>
      <c r="H104" s="130"/>
      <c r="I104" s="130"/>
      <c r="J104" s="127"/>
    </row>
    <row r="105" spans="2:10" s="125" customFormat="1">
      <c r="B105" s="126"/>
      <c r="C105" s="127"/>
      <c r="D105" s="131"/>
      <c r="E105" s="128"/>
      <c r="F105" s="128"/>
      <c r="G105" s="129"/>
      <c r="H105" s="130"/>
      <c r="I105" s="130"/>
      <c r="J105" s="127"/>
    </row>
    <row r="106" spans="2:10" s="125" customFormat="1">
      <c r="B106" s="126"/>
      <c r="C106" s="127"/>
      <c r="D106" s="131"/>
      <c r="E106" s="128"/>
      <c r="F106" s="128"/>
      <c r="G106" s="129"/>
      <c r="H106" s="130"/>
      <c r="I106" s="130"/>
      <c r="J106" s="127"/>
    </row>
    <row r="107" spans="2:10" s="125" customFormat="1">
      <c r="B107" s="126"/>
      <c r="C107" s="127"/>
      <c r="D107" s="131"/>
      <c r="E107" s="128"/>
      <c r="F107" s="128"/>
      <c r="G107" s="129"/>
      <c r="H107" s="130"/>
      <c r="I107" s="130"/>
      <c r="J107" s="127"/>
    </row>
    <row r="108" spans="2:10" s="125" customFormat="1">
      <c r="B108" s="126"/>
      <c r="C108" s="127"/>
      <c r="D108" s="131"/>
      <c r="E108" s="128"/>
      <c r="F108" s="128"/>
      <c r="G108" s="129"/>
      <c r="H108" s="130"/>
      <c r="I108" s="130"/>
      <c r="J108" s="127"/>
    </row>
    <row r="109" spans="2:10" s="125" customFormat="1">
      <c r="B109" s="126"/>
      <c r="C109" s="127"/>
      <c r="D109" s="131"/>
      <c r="E109" s="128"/>
      <c r="F109" s="128"/>
      <c r="G109" s="129"/>
      <c r="H109" s="130"/>
      <c r="I109" s="130"/>
      <c r="J109" s="127"/>
    </row>
    <row r="110" spans="2:10" s="125" customFormat="1">
      <c r="B110" s="126"/>
      <c r="C110" s="127"/>
      <c r="D110" s="131"/>
      <c r="E110" s="128"/>
      <c r="F110" s="128"/>
      <c r="G110" s="129"/>
      <c r="H110" s="130"/>
      <c r="I110" s="130"/>
      <c r="J110" s="127"/>
    </row>
    <row r="111" spans="2:10" s="125" customFormat="1">
      <c r="B111" s="126"/>
      <c r="C111" s="127"/>
      <c r="D111" s="131"/>
      <c r="E111" s="128"/>
      <c r="F111" s="128"/>
      <c r="G111" s="129"/>
      <c r="H111" s="130"/>
      <c r="I111" s="130"/>
      <c r="J111" s="127"/>
    </row>
    <row r="112" spans="2:10" s="125" customFormat="1">
      <c r="B112" s="126"/>
      <c r="C112" s="127"/>
      <c r="D112" s="131"/>
      <c r="E112" s="128"/>
      <c r="F112" s="128"/>
      <c r="G112" s="129"/>
      <c r="H112" s="130"/>
      <c r="I112" s="130"/>
      <c r="J112" s="127"/>
    </row>
    <row r="113" spans="2:10" s="125" customFormat="1">
      <c r="B113" s="126"/>
      <c r="C113" s="127"/>
      <c r="D113" s="131"/>
      <c r="E113" s="128"/>
      <c r="F113" s="128"/>
      <c r="G113" s="129"/>
      <c r="H113" s="130"/>
      <c r="I113" s="130"/>
      <c r="J113" s="127"/>
    </row>
    <row r="114" spans="2:10" s="125" customFormat="1">
      <c r="B114" s="126"/>
      <c r="C114" s="127"/>
      <c r="D114" s="131"/>
      <c r="E114" s="128"/>
      <c r="F114" s="128"/>
      <c r="G114" s="129"/>
      <c r="H114" s="130"/>
      <c r="I114" s="130"/>
      <c r="J114" s="127"/>
    </row>
    <row r="115" spans="2:10" s="125" customFormat="1">
      <c r="B115" s="126"/>
      <c r="C115" s="127"/>
      <c r="D115" s="131"/>
      <c r="E115" s="128"/>
      <c r="F115" s="128"/>
      <c r="G115" s="129"/>
      <c r="H115" s="130"/>
      <c r="I115" s="130"/>
      <c r="J115" s="127"/>
    </row>
    <row r="116" spans="2:10" s="125" customFormat="1">
      <c r="B116" s="126"/>
      <c r="C116" s="127"/>
      <c r="D116" s="131"/>
      <c r="E116" s="128"/>
      <c r="F116" s="128"/>
      <c r="G116" s="129"/>
      <c r="H116" s="130"/>
      <c r="I116" s="130"/>
      <c r="J116" s="127"/>
    </row>
    <row r="117" spans="2:10" s="125" customFormat="1">
      <c r="B117" s="126"/>
      <c r="C117" s="127"/>
      <c r="D117" s="131"/>
      <c r="E117" s="128"/>
      <c r="F117" s="128"/>
      <c r="G117" s="129"/>
      <c r="H117" s="130"/>
      <c r="I117" s="130"/>
      <c r="J117" s="127"/>
    </row>
    <row r="118" spans="2:10" s="125" customFormat="1">
      <c r="B118" s="126"/>
      <c r="C118" s="127"/>
      <c r="D118" s="131"/>
      <c r="E118" s="128"/>
      <c r="F118" s="128"/>
      <c r="G118" s="129"/>
      <c r="H118" s="130"/>
      <c r="I118" s="130"/>
      <c r="J118" s="127"/>
    </row>
    <row r="119" spans="2:10" s="125" customFormat="1">
      <c r="B119" s="126"/>
      <c r="C119" s="127"/>
      <c r="D119" s="131"/>
      <c r="E119" s="128"/>
      <c r="F119" s="128"/>
      <c r="G119" s="129"/>
      <c r="H119" s="130"/>
      <c r="I119" s="130"/>
      <c r="J119" s="127"/>
    </row>
    <row r="120" spans="2:10" s="125" customFormat="1">
      <c r="B120" s="126"/>
      <c r="C120" s="127"/>
      <c r="D120" s="131"/>
      <c r="E120" s="128"/>
      <c r="F120" s="128"/>
      <c r="G120" s="129"/>
      <c r="H120" s="130"/>
      <c r="I120" s="130"/>
      <c r="J120" s="127"/>
    </row>
    <row r="121" spans="2:10" s="125" customFormat="1">
      <c r="B121" s="126"/>
      <c r="C121" s="127"/>
      <c r="D121" s="131"/>
      <c r="E121" s="128"/>
      <c r="F121" s="128"/>
      <c r="G121" s="129"/>
      <c r="H121" s="130"/>
      <c r="I121" s="130"/>
      <c r="J121" s="127"/>
    </row>
    <row r="122" spans="2:10" s="125" customFormat="1">
      <c r="B122" s="126"/>
      <c r="C122" s="127"/>
      <c r="D122" s="131"/>
      <c r="E122" s="128"/>
      <c r="F122" s="128"/>
      <c r="G122" s="129"/>
      <c r="H122" s="130"/>
      <c r="I122" s="130"/>
      <c r="J122" s="127"/>
    </row>
    <row r="123" spans="2:10" s="125" customFormat="1">
      <c r="B123" s="126"/>
      <c r="C123" s="127"/>
      <c r="D123" s="131"/>
      <c r="E123" s="128"/>
      <c r="F123" s="128"/>
      <c r="G123" s="129"/>
      <c r="H123" s="130"/>
      <c r="I123" s="130"/>
      <c r="J123" s="127"/>
    </row>
    <row r="124" spans="2:10" s="125" customFormat="1">
      <c r="B124" s="126"/>
      <c r="C124" s="127"/>
      <c r="D124" s="131"/>
      <c r="E124" s="128"/>
      <c r="F124" s="128"/>
      <c r="G124" s="129"/>
      <c r="H124" s="130"/>
      <c r="I124" s="130"/>
      <c r="J124" s="127"/>
    </row>
    <row r="125" spans="2:10" s="125" customFormat="1">
      <c r="B125" s="126"/>
      <c r="C125" s="127"/>
      <c r="D125" s="131"/>
      <c r="E125" s="128"/>
      <c r="F125" s="128"/>
      <c r="G125" s="129"/>
      <c r="H125" s="130"/>
      <c r="I125" s="130"/>
      <c r="J125" s="127"/>
    </row>
    <row r="126" spans="2:10" s="125" customFormat="1">
      <c r="B126" s="126"/>
      <c r="C126" s="127"/>
      <c r="D126" s="131"/>
      <c r="E126" s="128"/>
      <c r="F126" s="128"/>
      <c r="G126" s="129"/>
      <c r="H126" s="130"/>
      <c r="I126" s="130"/>
      <c r="J126" s="127"/>
    </row>
    <row r="127" spans="2:10" s="125" customFormat="1">
      <c r="B127" s="126"/>
      <c r="C127" s="127"/>
      <c r="D127" s="131"/>
      <c r="E127" s="128"/>
      <c r="F127" s="128"/>
      <c r="G127" s="129"/>
      <c r="H127" s="130"/>
      <c r="I127" s="130"/>
      <c r="J127" s="127"/>
    </row>
    <row r="128" spans="2:10" s="125" customFormat="1">
      <c r="B128" s="126"/>
      <c r="C128" s="127"/>
      <c r="D128" s="131"/>
      <c r="E128" s="128"/>
      <c r="F128" s="128"/>
      <c r="G128" s="129"/>
      <c r="H128" s="130"/>
      <c r="I128" s="130"/>
      <c r="J128" s="127"/>
    </row>
    <row r="129" spans="2:10" s="125" customFormat="1">
      <c r="B129" s="126"/>
      <c r="C129" s="127"/>
      <c r="D129" s="131"/>
      <c r="E129" s="128"/>
      <c r="F129" s="128"/>
      <c r="G129" s="129"/>
      <c r="H129" s="130"/>
      <c r="I129" s="130"/>
      <c r="J129" s="127"/>
    </row>
    <row r="130" spans="2:10" s="125" customFormat="1">
      <c r="B130" s="126"/>
      <c r="C130" s="127"/>
      <c r="D130" s="131"/>
      <c r="E130" s="128"/>
      <c r="F130" s="128"/>
      <c r="G130" s="129"/>
      <c r="H130" s="130"/>
      <c r="I130" s="130"/>
      <c r="J130" s="127"/>
    </row>
    <row r="131" spans="2:10" s="125" customFormat="1">
      <c r="B131" s="126"/>
      <c r="C131" s="127"/>
      <c r="D131" s="131"/>
      <c r="E131" s="128"/>
      <c r="F131" s="128"/>
      <c r="G131" s="129"/>
      <c r="H131" s="130"/>
      <c r="I131" s="130"/>
      <c r="J131" s="127"/>
    </row>
    <row r="132" spans="2:10" s="125" customFormat="1">
      <c r="B132" s="126"/>
      <c r="C132" s="127"/>
      <c r="D132" s="131"/>
      <c r="E132" s="128"/>
      <c r="F132" s="128"/>
      <c r="G132" s="129"/>
      <c r="H132" s="130"/>
      <c r="I132" s="130"/>
      <c r="J132" s="127"/>
    </row>
    <row r="133" spans="2:10" s="125" customFormat="1">
      <c r="B133" s="126"/>
      <c r="C133" s="127"/>
      <c r="D133" s="131"/>
      <c r="E133" s="128"/>
      <c r="F133" s="128"/>
      <c r="G133" s="129"/>
      <c r="H133" s="130"/>
      <c r="I133" s="130"/>
      <c r="J133" s="127"/>
    </row>
    <row r="134" spans="2:10" s="125" customFormat="1">
      <c r="B134" s="126"/>
      <c r="C134" s="127"/>
      <c r="D134" s="131"/>
      <c r="E134" s="128"/>
      <c r="F134" s="128"/>
      <c r="G134" s="129"/>
      <c r="H134" s="130"/>
      <c r="I134" s="130"/>
      <c r="J134" s="127"/>
    </row>
    <row r="135" spans="2:10" s="125" customFormat="1">
      <c r="B135" s="126"/>
      <c r="C135" s="127"/>
      <c r="D135" s="131"/>
      <c r="E135" s="128"/>
      <c r="F135" s="128"/>
      <c r="G135" s="129"/>
      <c r="H135" s="130"/>
      <c r="I135" s="130"/>
      <c r="J135" s="127"/>
    </row>
    <row r="136" spans="2:10" s="125" customFormat="1">
      <c r="B136" s="126"/>
      <c r="C136" s="127"/>
      <c r="D136" s="131"/>
      <c r="E136" s="128"/>
      <c r="F136" s="128"/>
      <c r="G136" s="129"/>
      <c r="H136" s="130"/>
      <c r="I136" s="130"/>
      <c r="J136" s="127"/>
    </row>
    <row r="137" spans="2:10" s="125" customFormat="1">
      <c r="B137" s="126"/>
      <c r="C137" s="127"/>
      <c r="D137" s="131"/>
      <c r="E137" s="128"/>
      <c r="F137" s="128"/>
      <c r="G137" s="129"/>
      <c r="H137" s="130"/>
      <c r="I137" s="130"/>
      <c r="J137" s="127"/>
    </row>
    <row r="138" spans="2:10" s="125" customFormat="1">
      <c r="B138" s="126"/>
      <c r="C138" s="127"/>
      <c r="D138" s="131"/>
      <c r="E138" s="128"/>
      <c r="F138" s="128"/>
      <c r="G138" s="129"/>
      <c r="H138" s="130"/>
      <c r="I138" s="130"/>
      <c r="J138" s="127"/>
    </row>
    <row r="139" spans="2:10" s="125" customFormat="1">
      <c r="B139" s="126"/>
      <c r="C139" s="127"/>
      <c r="D139" s="131"/>
      <c r="E139" s="128"/>
      <c r="F139" s="128"/>
      <c r="G139" s="129"/>
      <c r="H139" s="130"/>
      <c r="I139" s="130"/>
      <c r="J139" s="127"/>
    </row>
    <row r="140" spans="2:10" s="125" customFormat="1">
      <c r="B140" s="126"/>
      <c r="C140" s="127"/>
      <c r="D140" s="131"/>
      <c r="E140" s="128"/>
      <c r="F140" s="128"/>
      <c r="G140" s="129"/>
      <c r="H140" s="130"/>
      <c r="I140" s="130"/>
      <c r="J140" s="127"/>
    </row>
    <row r="141" spans="2:10" s="125" customFormat="1">
      <c r="B141" s="126"/>
      <c r="C141" s="127"/>
      <c r="D141" s="131"/>
      <c r="E141" s="128"/>
      <c r="F141" s="128"/>
      <c r="G141" s="129"/>
      <c r="H141" s="130"/>
      <c r="I141" s="130"/>
      <c r="J141" s="127"/>
    </row>
    <row r="142" spans="2:10" s="125" customFormat="1">
      <c r="B142" s="126"/>
      <c r="C142" s="127"/>
      <c r="D142" s="131"/>
      <c r="E142" s="128"/>
      <c r="F142" s="128"/>
      <c r="G142" s="129"/>
      <c r="H142" s="130"/>
      <c r="I142" s="130"/>
      <c r="J142" s="127"/>
    </row>
    <row r="143" spans="2:10" s="125" customFormat="1">
      <c r="B143" s="126"/>
      <c r="C143" s="127"/>
      <c r="D143" s="131"/>
      <c r="E143" s="128"/>
      <c r="F143" s="128"/>
      <c r="G143" s="129"/>
      <c r="H143" s="130"/>
      <c r="I143" s="130"/>
      <c r="J143" s="127"/>
    </row>
    <row r="144" spans="2:10" s="125" customFormat="1">
      <c r="B144" s="126"/>
      <c r="C144" s="127"/>
      <c r="D144" s="131"/>
      <c r="E144" s="128"/>
      <c r="F144" s="128"/>
      <c r="G144" s="129"/>
      <c r="H144" s="130"/>
      <c r="I144" s="130"/>
      <c r="J144" s="127"/>
    </row>
    <row r="145" spans="2:10" s="125" customFormat="1">
      <c r="B145" s="126"/>
      <c r="C145" s="127"/>
      <c r="D145" s="131"/>
      <c r="E145" s="128"/>
      <c r="F145" s="128"/>
      <c r="G145" s="129"/>
      <c r="H145" s="130"/>
      <c r="I145" s="130"/>
      <c r="J145" s="127"/>
    </row>
    <row r="146" spans="2:10" s="125" customFormat="1">
      <c r="B146" s="126"/>
      <c r="C146" s="127"/>
      <c r="D146" s="131"/>
      <c r="E146" s="128"/>
      <c r="F146" s="128"/>
      <c r="G146" s="129"/>
      <c r="H146" s="130"/>
      <c r="I146" s="130"/>
      <c r="J146" s="127"/>
    </row>
    <row r="147" spans="2:10" s="125" customFormat="1">
      <c r="B147" s="126"/>
      <c r="C147" s="127"/>
      <c r="D147" s="131"/>
      <c r="E147" s="128"/>
      <c r="F147" s="128"/>
      <c r="G147" s="129"/>
      <c r="H147" s="130"/>
      <c r="I147" s="130"/>
      <c r="J147" s="127"/>
    </row>
    <row r="148" spans="2:10" s="125" customFormat="1">
      <c r="B148" s="126"/>
      <c r="C148" s="127"/>
      <c r="D148" s="131"/>
      <c r="E148" s="128"/>
      <c r="F148" s="128"/>
      <c r="G148" s="129"/>
      <c r="H148" s="130"/>
      <c r="I148" s="130"/>
      <c r="J148" s="127"/>
    </row>
    <row r="149" spans="2:10" s="125" customFormat="1">
      <c r="B149" s="126"/>
      <c r="C149" s="127"/>
      <c r="D149" s="131"/>
      <c r="E149" s="128"/>
      <c r="F149" s="128"/>
      <c r="G149" s="129"/>
      <c r="H149" s="130"/>
      <c r="I149" s="130"/>
      <c r="J149" s="127"/>
    </row>
    <row r="150" spans="2:10" s="125" customFormat="1">
      <c r="B150" s="126"/>
      <c r="C150" s="127"/>
      <c r="D150" s="131"/>
      <c r="E150" s="128"/>
      <c r="F150" s="128"/>
      <c r="G150" s="129"/>
      <c r="H150" s="130"/>
      <c r="I150" s="130"/>
      <c r="J150" s="127"/>
    </row>
    <row r="151" spans="2:10" s="125" customFormat="1">
      <c r="B151" s="126"/>
      <c r="C151" s="127"/>
      <c r="D151" s="131"/>
      <c r="E151" s="128"/>
      <c r="F151" s="128"/>
      <c r="G151" s="129"/>
      <c r="H151" s="130"/>
      <c r="I151" s="130"/>
      <c r="J151" s="127"/>
    </row>
    <row r="152" spans="2:10" s="125" customFormat="1">
      <c r="B152" s="126"/>
      <c r="C152" s="127"/>
      <c r="D152" s="131"/>
      <c r="E152" s="128"/>
      <c r="F152" s="128"/>
      <c r="G152" s="129"/>
      <c r="H152" s="130"/>
      <c r="I152" s="130"/>
      <c r="J152" s="127"/>
    </row>
    <row r="153" spans="2:10" s="125" customFormat="1">
      <c r="B153" s="126"/>
      <c r="C153" s="127"/>
      <c r="D153" s="131"/>
      <c r="E153" s="128"/>
      <c r="F153" s="128"/>
      <c r="G153" s="129"/>
      <c r="H153" s="130"/>
      <c r="I153" s="130"/>
      <c r="J153" s="127"/>
    </row>
    <row r="154" spans="2:10" s="125" customFormat="1">
      <c r="B154" s="126"/>
      <c r="C154" s="127"/>
      <c r="D154" s="131"/>
      <c r="E154" s="128"/>
      <c r="F154" s="128"/>
      <c r="G154" s="129"/>
      <c r="H154" s="130"/>
      <c r="I154" s="130"/>
      <c r="J154" s="127"/>
    </row>
    <row r="155" spans="2:10" s="125" customFormat="1">
      <c r="B155" s="126"/>
      <c r="C155" s="127"/>
      <c r="D155" s="131"/>
      <c r="E155" s="128"/>
      <c r="F155" s="128"/>
      <c r="G155" s="129"/>
      <c r="H155" s="130"/>
      <c r="I155" s="130"/>
      <c r="J155" s="127"/>
    </row>
    <row r="156" spans="2:10" s="125" customFormat="1">
      <c r="B156" s="126"/>
      <c r="C156" s="127"/>
      <c r="D156" s="131"/>
      <c r="E156" s="128"/>
      <c r="F156" s="128"/>
      <c r="G156" s="129"/>
      <c r="H156" s="130"/>
      <c r="I156" s="130"/>
      <c r="J156" s="127"/>
    </row>
    <row r="157" spans="2:10" s="125" customFormat="1">
      <c r="B157" s="126"/>
      <c r="C157" s="127"/>
      <c r="D157" s="131"/>
      <c r="E157" s="128"/>
      <c r="F157" s="128"/>
      <c r="G157" s="129"/>
      <c r="H157" s="130"/>
      <c r="I157" s="130"/>
      <c r="J157" s="127"/>
    </row>
    <row r="158" spans="2:10" s="125" customFormat="1">
      <c r="B158" s="126"/>
      <c r="C158" s="127"/>
      <c r="D158" s="131"/>
      <c r="E158" s="128"/>
      <c r="F158" s="128"/>
      <c r="G158" s="129"/>
      <c r="H158" s="130"/>
      <c r="I158" s="130"/>
      <c r="J158" s="127"/>
    </row>
    <row r="159" spans="2:10" s="125" customFormat="1">
      <c r="B159" s="126"/>
      <c r="C159" s="127"/>
      <c r="D159" s="131"/>
      <c r="E159" s="128"/>
      <c r="F159" s="128"/>
      <c r="G159" s="129"/>
      <c r="H159" s="130"/>
      <c r="I159" s="130"/>
      <c r="J159" s="127"/>
    </row>
    <row r="160" spans="2:10" s="125" customFormat="1">
      <c r="B160" s="126"/>
      <c r="C160" s="127"/>
      <c r="D160" s="131"/>
      <c r="E160" s="128"/>
      <c r="F160" s="128"/>
      <c r="G160" s="129"/>
      <c r="H160" s="130"/>
      <c r="I160" s="130"/>
      <c r="J160" s="127"/>
    </row>
    <row r="161" spans="2:10" s="125" customFormat="1">
      <c r="B161" s="126"/>
      <c r="C161" s="127"/>
      <c r="D161" s="131"/>
      <c r="E161" s="128"/>
      <c r="F161" s="128"/>
      <c r="G161" s="129"/>
      <c r="H161" s="130"/>
      <c r="I161" s="130"/>
      <c r="J161" s="127"/>
    </row>
    <row r="162" spans="2:10" s="125" customFormat="1">
      <c r="B162" s="126"/>
      <c r="C162" s="127"/>
      <c r="D162" s="131"/>
      <c r="E162" s="128"/>
      <c r="F162" s="128"/>
      <c r="G162" s="129"/>
      <c r="H162" s="130"/>
      <c r="I162" s="130"/>
      <c r="J162" s="127"/>
    </row>
    <row r="163" spans="2:10" s="125" customFormat="1">
      <c r="B163" s="126"/>
      <c r="C163" s="127"/>
      <c r="D163" s="131"/>
      <c r="E163" s="128"/>
      <c r="F163" s="128"/>
      <c r="G163" s="129"/>
      <c r="H163" s="130"/>
      <c r="I163" s="130"/>
      <c r="J163" s="127"/>
    </row>
    <row r="164" spans="2:10" s="125" customFormat="1">
      <c r="B164" s="126"/>
      <c r="C164" s="127"/>
      <c r="D164" s="131"/>
      <c r="E164" s="128"/>
      <c r="F164" s="128"/>
      <c r="G164" s="129"/>
      <c r="H164" s="130"/>
      <c r="I164" s="130"/>
      <c r="J164" s="127"/>
    </row>
    <row r="165" spans="2:10" s="125" customFormat="1">
      <c r="B165" s="126"/>
      <c r="C165" s="127"/>
      <c r="D165" s="131"/>
      <c r="E165" s="128"/>
      <c r="F165" s="128"/>
      <c r="G165" s="129"/>
      <c r="H165" s="130"/>
      <c r="I165" s="130"/>
      <c r="J165" s="127"/>
    </row>
    <row r="166" spans="2:10" s="125" customFormat="1">
      <c r="B166" s="126"/>
      <c r="C166" s="127"/>
      <c r="D166" s="131"/>
      <c r="E166" s="128"/>
      <c r="F166" s="128"/>
      <c r="G166" s="129"/>
      <c r="H166" s="130"/>
      <c r="I166" s="130"/>
      <c r="J166" s="127"/>
    </row>
    <row r="167" spans="2:10" s="125" customFormat="1">
      <c r="B167" s="126"/>
      <c r="C167" s="127"/>
      <c r="D167" s="131"/>
      <c r="E167" s="128"/>
      <c r="F167" s="128"/>
      <c r="G167" s="129"/>
      <c r="H167" s="130"/>
      <c r="I167" s="130"/>
      <c r="J167" s="127"/>
    </row>
    <row r="168" spans="2:10" s="125" customFormat="1">
      <c r="B168" s="126"/>
      <c r="C168" s="127"/>
      <c r="D168" s="131"/>
      <c r="E168" s="128"/>
      <c r="F168" s="128"/>
      <c r="G168" s="129"/>
      <c r="H168" s="130"/>
      <c r="I168" s="130"/>
      <c r="J168" s="127"/>
    </row>
    <row r="169" spans="2:10" s="125" customFormat="1">
      <c r="B169" s="126"/>
      <c r="C169" s="127"/>
      <c r="D169" s="131"/>
      <c r="E169" s="128"/>
      <c r="F169" s="128"/>
      <c r="G169" s="129"/>
      <c r="H169" s="130"/>
      <c r="I169" s="130"/>
      <c r="J169" s="127"/>
    </row>
    <row r="170" spans="2:10" s="125" customFormat="1">
      <c r="B170" s="126"/>
      <c r="C170" s="127"/>
      <c r="D170" s="131"/>
      <c r="E170" s="128"/>
      <c r="F170" s="128"/>
      <c r="G170" s="129"/>
      <c r="H170" s="130"/>
      <c r="I170" s="130"/>
      <c r="J170" s="127"/>
    </row>
    <row r="171" spans="2:10" s="125" customFormat="1">
      <c r="B171" s="126"/>
      <c r="C171" s="127"/>
      <c r="D171" s="131"/>
      <c r="E171" s="128"/>
      <c r="F171" s="128"/>
      <c r="G171" s="129"/>
      <c r="H171" s="130"/>
      <c r="I171" s="130"/>
      <c r="J171" s="127"/>
    </row>
    <row r="172" spans="2:10" s="125" customFormat="1">
      <c r="B172" s="126"/>
      <c r="C172" s="127"/>
      <c r="D172" s="131"/>
      <c r="E172" s="128"/>
      <c r="F172" s="128"/>
      <c r="G172" s="129"/>
      <c r="H172" s="130"/>
      <c r="I172" s="130"/>
      <c r="J172" s="127"/>
    </row>
    <row r="173" spans="2:10" s="125" customFormat="1">
      <c r="B173" s="126"/>
      <c r="C173" s="127"/>
      <c r="D173" s="131"/>
      <c r="E173" s="128"/>
      <c r="F173" s="128"/>
      <c r="G173" s="129"/>
      <c r="H173" s="130"/>
      <c r="I173" s="130"/>
      <c r="J173" s="127"/>
    </row>
    <row r="174" spans="2:10" s="125" customFormat="1">
      <c r="B174" s="126"/>
      <c r="C174" s="127"/>
      <c r="D174" s="131"/>
      <c r="E174" s="128"/>
      <c r="F174" s="128"/>
      <c r="G174" s="129"/>
      <c r="H174" s="130"/>
      <c r="I174" s="130"/>
      <c r="J174" s="127"/>
    </row>
    <row r="175" spans="2:10" s="125" customFormat="1">
      <c r="B175" s="126"/>
      <c r="C175" s="127"/>
      <c r="D175" s="131"/>
      <c r="E175" s="128"/>
      <c r="F175" s="128"/>
      <c r="G175" s="129"/>
      <c r="H175" s="130"/>
      <c r="I175" s="130"/>
      <c r="J175" s="127"/>
    </row>
    <row r="176" spans="2:10" s="125" customFormat="1">
      <c r="B176" s="126"/>
      <c r="C176" s="127"/>
      <c r="D176" s="131"/>
      <c r="E176" s="128"/>
      <c r="F176" s="128"/>
      <c r="G176" s="129"/>
      <c r="H176" s="130"/>
      <c r="I176" s="130"/>
      <c r="J176" s="127"/>
    </row>
    <row r="177" spans="2:10" s="125" customFormat="1">
      <c r="B177" s="126"/>
      <c r="C177" s="127"/>
      <c r="D177" s="131"/>
      <c r="E177" s="128"/>
      <c r="F177" s="128"/>
      <c r="G177" s="129"/>
      <c r="H177" s="130"/>
      <c r="I177" s="130"/>
      <c r="J177" s="127"/>
    </row>
    <row r="178" spans="2:10" s="125" customFormat="1">
      <c r="B178" s="126"/>
      <c r="C178" s="127"/>
      <c r="D178" s="131"/>
      <c r="E178" s="128"/>
      <c r="F178" s="128"/>
      <c r="G178" s="129"/>
      <c r="H178" s="130"/>
      <c r="I178" s="130"/>
      <c r="J178" s="127"/>
    </row>
    <row r="179" spans="2:10" s="125" customFormat="1">
      <c r="B179" s="126"/>
      <c r="C179" s="127"/>
      <c r="D179" s="131"/>
      <c r="E179" s="128"/>
      <c r="F179" s="128"/>
      <c r="G179" s="129"/>
      <c r="H179" s="130"/>
      <c r="I179" s="130"/>
      <c r="J179" s="127"/>
    </row>
    <row r="180" spans="2:10" s="125" customFormat="1">
      <c r="B180" s="126"/>
      <c r="C180" s="127"/>
      <c r="D180" s="131"/>
      <c r="E180" s="128"/>
      <c r="F180" s="128"/>
      <c r="G180" s="129"/>
      <c r="H180" s="130"/>
      <c r="I180" s="130"/>
      <c r="J180" s="127"/>
    </row>
    <row r="181" spans="2:10" s="125" customFormat="1">
      <c r="B181" s="126"/>
      <c r="C181" s="127"/>
      <c r="D181" s="131"/>
      <c r="E181" s="128"/>
      <c r="F181" s="128"/>
      <c r="G181" s="129"/>
      <c r="H181" s="130"/>
      <c r="I181" s="130"/>
      <c r="J181" s="127"/>
    </row>
    <row r="182" spans="2:10" s="125" customFormat="1">
      <c r="B182" s="126"/>
      <c r="C182" s="127"/>
      <c r="D182" s="131"/>
      <c r="E182" s="128"/>
      <c r="F182" s="128"/>
      <c r="G182" s="129"/>
      <c r="H182" s="130"/>
      <c r="I182" s="130"/>
      <c r="J182" s="127"/>
    </row>
    <row r="183" spans="2:10" s="125" customFormat="1">
      <c r="B183" s="126"/>
      <c r="C183" s="127"/>
      <c r="D183" s="131"/>
      <c r="E183" s="128"/>
      <c r="F183" s="128"/>
      <c r="G183" s="129"/>
      <c r="H183" s="130"/>
      <c r="I183" s="130"/>
      <c r="J183" s="127"/>
    </row>
    <row r="184" spans="2:10" s="125" customFormat="1">
      <c r="B184" s="126"/>
      <c r="C184" s="127"/>
      <c r="D184" s="131"/>
      <c r="E184" s="128"/>
      <c r="F184" s="128"/>
      <c r="G184" s="129"/>
      <c r="H184" s="130"/>
      <c r="I184" s="130"/>
      <c r="J184" s="127"/>
    </row>
    <row r="185" spans="2:10" s="125" customFormat="1">
      <c r="B185" s="126"/>
      <c r="C185" s="127"/>
      <c r="D185" s="131"/>
      <c r="E185" s="128"/>
      <c r="F185" s="128"/>
      <c r="G185" s="129"/>
      <c r="H185" s="130"/>
      <c r="I185" s="130"/>
      <c r="J185" s="127"/>
    </row>
    <row r="186" spans="2:10" s="125" customFormat="1">
      <c r="B186" s="126"/>
      <c r="C186" s="127"/>
      <c r="D186" s="131"/>
      <c r="E186" s="128"/>
      <c r="F186" s="128"/>
      <c r="G186" s="129"/>
      <c r="H186" s="130"/>
      <c r="I186" s="130"/>
      <c r="J186" s="127"/>
    </row>
    <row r="187" spans="2:10" s="125" customFormat="1">
      <c r="B187" s="126"/>
      <c r="C187" s="127"/>
      <c r="D187" s="131"/>
      <c r="E187" s="128"/>
      <c r="F187" s="128"/>
      <c r="G187" s="129"/>
      <c r="H187" s="130"/>
      <c r="I187" s="130"/>
      <c r="J187" s="127"/>
    </row>
    <row r="188" spans="2:10" s="125" customFormat="1">
      <c r="B188" s="126"/>
      <c r="C188" s="127"/>
      <c r="D188" s="131"/>
      <c r="E188" s="128"/>
      <c r="F188" s="128"/>
      <c r="G188" s="129"/>
      <c r="H188" s="130"/>
      <c r="I188" s="130"/>
      <c r="J188" s="127"/>
    </row>
    <row r="189" spans="2:10" s="125" customFormat="1">
      <c r="B189" s="126"/>
      <c r="C189" s="127"/>
      <c r="D189" s="131"/>
      <c r="E189" s="128"/>
      <c r="F189" s="128"/>
      <c r="G189" s="129"/>
      <c r="H189" s="130"/>
      <c r="I189" s="130"/>
      <c r="J189" s="127"/>
    </row>
    <row r="190" spans="2:10" s="125" customFormat="1">
      <c r="B190" s="126"/>
      <c r="C190" s="127"/>
      <c r="D190" s="131"/>
      <c r="E190" s="128"/>
      <c r="F190" s="128"/>
      <c r="G190" s="129"/>
      <c r="H190" s="130"/>
      <c r="I190" s="130"/>
      <c r="J190" s="127"/>
    </row>
    <row r="191" spans="2:10" s="125" customFormat="1">
      <c r="B191" s="126"/>
      <c r="C191" s="127"/>
      <c r="D191" s="131"/>
      <c r="E191" s="128"/>
      <c r="F191" s="128"/>
      <c r="G191" s="129"/>
      <c r="H191" s="130"/>
      <c r="I191" s="130"/>
      <c r="J191" s="127"/>
    </row>
    <row r="192" spans="2:10" s="125" customFormat="1">
      <c r="B192" s="126"/>
      <c r="C192" s="127"/>
      <c r="D192" s="131"/>
      <c r="E192" s="128"/>
      <c r="F192" s="128"/>
      <c r="G192" s="129"/>
      <c r="H192" s="130"/>
      <c r="I192" s="130"/>
      <c r="J192" s="127"/>
    </row>
    <row r="193" spans="2:10" s="125" customFormat="1">
      <c r="B193" s="126"/>
      <c r="C193" s="127"/>
      <c r="D193" s="131"/>
      <c r="E193" s="128"/>
      <c r="F193" s="128"/>
      <c r="G193" s="129"/>
      <c r="H193" s="130"/>
      <c r="I193" s="130"/>
      <c r="J193" s="127"/>
    </row>
    <row r="194" spans="2:10" s="125" customFormat="1">
      <c r="B194" s="126"/>
      <c r="C194" s="127"/>
      <c r="D194" s="131"/>
      <c r="E194" s="128"/>
      <c r="F194" s="128"/>
      <c r="G194" s="129"/>
      <c r="H194" s="130"/>
      <c r="I194" s="130"/>
      <c r="J194" s="127"/>
    </row>
    <row r="195" spans="2:10" s="125" customFormat="1">
      <c r="B195" s="126"/>
      <c r="C195" s="127"/>
      <c r="D195" s="131"/>
      <c r="E195" s="128"/>
      <c r="F195" s="128"/>
      <c r="G195" s="129"/>
      <c r="H195" s="130"/>
      <c r="I195" s="130"/>
      <c r="J195" s="127"/>
    </row>
    <row r="196" spans="2:10" s="125" customFormat="1">
      <c r="B196" s="126"/>
      <c r="C196" s="127"/>
      <c r="D196" s="131"/>
      <c r="E196" s="128"/>
      <c r="F196" s="128"/>
      <c r="G196" s="129"/>
      <c r="H196" s="130"/>
      <c r="I196" s="130"/>
      <c r="J196" s="127"/>
    </row>
    <row r="197" spans="2:10" s="125" customFormat="1">
      <c r="B197" s="126"/>
      <c r="C197" s="127"/>
      <c r="D197" s="131"/>
      <c r="E197" s="128"/>
      <c r="F197" s="128"/>
      <c r="G197" s="129"/>
      <c r="H197" s="130"/>
      <c r="I197" s="130"/>
      <c r="J197" s="127"/>
    </row>
    <row r="198" spans="2:10" s="125" customFormat="1">
      <c r="B198" s="126"/>
      <c r="C198" s="127"/>
      <c r="D198" s="131"/>
      <c r="E198" s="128"/>
      <c r="F198" s="128"/>
      <c r="G198" s="129"/>
      <c r="H198" s="130"/>
      <c r="I198" s="130"/>
      <c r="J198" s="127"/>
    </row>
    <row r="199" spans="2:10" s="125" customFormat="1">
      <c r="B199" s="126"/>
      <c r="C199" s="127"/>
      <c r="D199" s="131"/>
      <c r="E199" s="128"/>
      <c r="F199" s="128"/>
      <c r="G199" s="129"/>
      <c r="H199" s="130"/>
      <c r="I199" s="130"/>
      <c r="J199" s="127"/>
    </row>
    <row r="200" spans="2:10" s="125" customFormat="1">
      <c r="B200" s="126"/>
      <c r="C200" s="127"/>
      <c r="D200" s="131"/>
      <c r="E200" s="128"/>
      <c r="F200" s="128"/>
      <c r="G200" s="129"/>
      <c r="H200" s="130"/>
      <c r="I200" s="130"/>
      <c r="J200" s="127"/>
    </row>
    <row r="201" spans="2:10" s="125" customFormat="1">
      <c r="B201" s="126"/>
      <c r="C201" s="127"/>
      <c r="D201" s="131"/>
      <c r="E201" s="128"/>
      <c r="F201" s="128"/>
      <c r="G201" s="129"/>
      <c r="H201" s="130"/>
      <c r="I201" s="130"/>
      <c r="J201" s="127"/>
    </row>
    <row r="202" spans="2:10" s="125" customFormat="1">
      <c r="B202" s="126"/>
      <c r="C202" s="127"/>
      <c r="D202" s="131"/>
      <c r="E202" s="128"/>
      <c r="F202" s="128"/>
      <c r="G202" s="129"/>
      <c r="H202" s="130"/>
      <c r="I202" s="130"/>
      <c r="J202" s="127"/>
    </row>
    <row r="203" spans="2:10" s="125" customFormat="1">
      <c r="B203" s="126"/>
      <c r="C203" s="127"/>
      <c r="D203" s="131"/>
      <c r="E203" s="128"/>
      <c r="F203" s="128"/>
      <c r="G203" s="129"/>
      <c r="H203" s="130"/>
      <c r="I203" s="130"/>
      <c r="J203" s="127"/>
    </row>
    <row r="204" spans="2:10" s="125" customFormat="1">
      <c r="B204" s="126"/>
      <c r="C204" s="127"/>
      <c r="D204" s="131"/>
      <c r="E204" s="128"/>
      <c r="F204" s="128"/>
      <c r="G204" s="129"/>
      <c r="H204" s="130"/>
      <c r="I204" s="130"/>
      <c r="J204" s="127"/>
    </row>
    <row r="205" spans="2:10" s="125" customFormat="1">
      <c r="B205" s="126"/>
      <c r="C205" s="127"/>
      <c r="D205" s="131"/>
      <c r="E205" s="128"/>
      <c r="F205" s="128"/>
      <c r="G205" s="129"/>
      <c r="H205" s="130"/>
      <c r="I205" s="130"/>
      <c r="J205" s="127"/>
    </row>
    <row r="206" spans="2:10" s="125" customFormat="1">
      <c r="B206" s="126"/>
      <c r="C206" s="127"/>
      <c r="D206" s="131"/>
      <c r="E206" s="128"/>
      <c r="F206" s="128"/>
      <c r="G206" s="129"/>
      <c r="H206" s="130"/>
      <c r="I206" s="130"/>
      <c r="J206" s="127"/>
    </row>
    <row r="207" spans="2:10" s="125" customFormat="1">
      <c r="B207" s="126"/>
      <c r="C207" s="127"/>
      <c r="D207" s="131"/>
      <c r="E207" s="128"/>
      <c r="F207" s="128"/>
      <c r="G207" s="129"/>
      <c r="H207" s="130"/>
      <c r="I207" s="130"/>
      <c r="J207" s="127"/>
    </row>
    <row r="208" spans="2:10" s="125" customFormat="1">
      <c r="B208" s="126"/>
      <c r="C208" s="127"/>
      <c r="D208" s="131"/>
      <c r="E208" s="128"/>
      <c r="F208" s="128"/>
      <c r="G208" s="129"/>
      <c r="H208" s="130"/>
      <c r="I208" s="130"/>
      <c r="J208" s="127"/>
    </row>
    <row r="209" spans="2:10" s="125" customFormat="1">
      <c r="B209" s="126"/>
      <c r="C209" s="127"/>
      <c r="D209" s="131"/>
      <c r="E209" s="128"/>
      <c r="F209" s="128"/>
      <c r="G209" s="129"/>
      <c r="H209" s="130"/>
      <c r="I209" s="130"/>
      <c r="J209" s="127"/>
    </row>
    <row r="210" spans="2:10" s="125" customFormat="1">
      <c r="B210" s="126"/>
      <c r="C210" s="127"/>
      <c r="D210" s="131"/>
      <c r="E210" s="128"/>
      <c r="F210" s="128"/>
      <c r="G210" s="129"/>
      <c r="H210" s="130"/>
      <c r="I210" s="130"/>
      <c r="J210" s="127"/>
    </row>
    <row r="211" spans="2:10" s="125" customFormat="1">
      <c r="B211" s="126"/>
      <c r="C211" s="127"/>
      <c r="D211" s="131"/>
      <c r="E211" s="128"/>
      <c r="F211" s="128"/>
      <c r="G211" s="129"/>
      <c r="H211" s="130"/>
      <c r="I211" s="130"/>
      <c r="J211" s="127"/>
    </row>
    <row r="212" spans="2:10" s="125" customFormat="1">
      <c r="B212" s="126"/>
      <c r="C212" s="127"/>
      <c r="D212" s="131"/>
      <c r="E212" s="128"/>
      <c r="F212" s="128"/>
      <c r="G212" s="129"/>
      <c r="H212" s="130"/>
      <c r="I212" s="130"/>
      <c r="J212" s="127"/>
    </row>
    <row r="213" spans="2:10" s="125" customFormat="1">
      <c r="B213" s="126"/>
      <c r="C213" s="127"/>
      <c r="D213" s="131"/>
      <c r="E213" s="128"/>
      <c r="F213" s="128"/>
      <c r="G213" s="129"/>
      <c r="H213" s="130"/>
      <c r="I213" s="130"/>
      <c r="J213" s="127"/>
    </row>
    <row r="214" spans="2:10" s="125" customFormat="1">
      <c r="B214" s="126"/>
      <c r="C214" s="127"/>
      <c r="D214" s="131"/>
      <c r="E214" s="128"/>
      <c r="F214" s="128"/>
      <c r="G214" s="129"/>
      <c r="H214" s="130"/>
      <c r="I214" s="130"/>
      <c r="J214" s="127"/>
    </row>
    <row r="215" spans="2:10" s="125" customFormat="1">
      <c r="B215" s="126"/>
      <c r="C215" s="127"/>
      <c r="D215" s="131"/>
      <c r="E215" s="128"/>
      <c r="F215" s="128"/>
      <c r="G215" s="129"/>
      <c r="H215" s="130"/>
      <c r="I215" s="130"/>
      <c r="J215" s="127"/>
    </row>
    <row r="216" spans="2:10" s="125" customFormat="1">
      <c r="B216" s="126"/>
      <c r="C216" s="127"/>
      <c r="D216" s="131"/>
      <c r="E216" s="128"/>
      <c r="F216" s="128"/>
      <c r="G216" s="129"/>
      <c r="H216" s="130"/>
      <c r="I216" s="130"/>
      <c r="J216" s="127"/>
    </row>
    <row r="217" spans="2:10" s="125" customFormat="1">
      <c r="B217" s="126"/>
      <c r="C217" s="127"/>
      <c r="D217" s="131"/>
      <c r="E217" s="128"/>
      <c r="F217" s="128"/>
      <c r="G217" s="129"/>
      <c r="H217" s="130"/>
      <c r="I217" s="130"/>
      <c r="J217" s="127"/>
    </row>
    <row r="218" spans="2:10" s="125" customFormat="1">
      <c r="B218" s="126"/>
      <c r="C218" s="127"/>
      <c r="D218" s="131"/>
      <c r="E218" s="128"/>
      <c r="F218" s="128"/>
      <c r="G218" s="129"/>
      <c r="H218" s="130"/>
      <c r="I218" s="130"/>
      <c r="J218" s="127"/>
    </row>
    <row r="219" spans="2:10" s="125" customFormat="1">
      <c r="B219" s="126"/>
      <c r="C219" s="127"/>
      <c r="D219" s="131"/>
      <c r="E219" s="128"/>
      <c r="F219" s="128"/>
      <c r="G219" s="129"/>
      <c r="H219" s="130"/>
      <c r="I219" s="130"/>
      <c r="J219" s="127"/>
    </row>
    <row r="220" spans="2:10" s="125" customFormat="1">
      <c r="B220" s="126"/>
      <c r="C220" s="127"/>
      <c r="D220" s="131"/>
      <c r="E220" s="128"/>
      <c r="F220" s="128"/>
      <c r="G220" s="129"/>
      <c r="H220" s="130"/>
      <c r="I220" s="130"/>
      <c r="J220" s="127"/>
    </row>
    <row r="221" spans="2:10" s="125" customFormat="1">
      <c r="B221" s="126"/>
      <c r="C221" s="127"/>
      <c r="D221" s="131"/>
      <c r="E221" s="128"/>
      <c r="F221" s="128"/>
      <c r="G221" s="129"/>
      <c r="H221" s="130"/>
      <c r="I221" s="130"/>
      <c r="J221" s="127"/>
    </row>
    <row r="222" spans="2:10" s="125" customFormat="1">
      <c r="B222" s="126"/>
      <c r="C222" s="127"/>
      <c r="D222" s="131"/>
      <c r="E222" s="128"/>
      <c r="F222" s="128"/>
      <c r="G222" s="129"/>
      <c r="H222" s="130"/>
      <c r="I222" s="130"/>
      <c r="J222" s="127"/>
    </row>
    <row r="223" spans="2:10" s="125" customFormat="1">
      <c r="B223" s="126"/>
      <c r="C223" s="127"/>
      <c r="D223" s="131"/>
      <c r="E223" s="128"/>
      <c r="F223" s="128"/>
      <c r="G223" s="129"/>
      <c r="H223" s="130"/>
      <c r="I223" s="130"/>
      <c r="J223" s="127"/>
    </row>
    <row r="224" spans="2:10" s="125" customFormat="1">
      <c r="B224" s="126"/>
      <c r="C224" s="127"/>
      <c r="D224" s="131"/>
      <c r="E224" s="128"/>
      <c r="F224" s="128"/>
      <c r="G224" s="129"/>
      <c r="H224" s="130"/>
      <c r="I224" s="130"/>
      <c r="J224" s="127"/>
    </row>
    <row r="225" spans="2:10" s="125" customFormat="1">
      <c r="B225" s="126"/>
      <c r="C225" s="127"/>
      <c r="D225" s="131"/>
      <c r="E225" s="128"/>
      <c r="F225" s="128"/>
      <c r="G225" s="129"/>
      <c r="H225" s="130"/>
      <c r="I225" s="130"/>
      <c r="J225" s="127"/>
    </row>
    <row r="226" spans="2:10" s="125" customFormat="1">
      <c r="B226" s="126"/>
      <c r="C226" s="127"/>
      <c r="D226" s="131"/>
      <c r="E226" s="128"/>
      <c r="F226" s="128"/>
      <c r="G226" s="129"/>
      <c r="H226" s="130"/>
      <c r="I226" s="130"/>
      <c r="J226" s="127"/>
    </row>
    <row r="227" spans="2:10" s="125" customFormat="1">
      <c r="B227" s="126"/>
      <c r="C227" s="127"/>
      <c r="D227" s="131"/>
      <c r="E227" s="128"/>
      <c r="F227" s="128"/>
      <c r="G227" s="129"/>
      <c r="H227" s="130"/>
      <c r="I227" s="130"/>
      <c r="J227" s="127"/>
    </row>
    <row r="228" spans="2:10" s="125" customFormat="1">
      <c r="B228" s="126"/>
      <c r="C228" s="127"/>
      <c r="D228" s="131"/>
      <c r="E228" s="128"/>
      <c r="F228" s="128"/>
      <c r="G228" s="129"/>
      <c r="H228" s="130"/>
      <c r="I228" s="130"/>
      <c r="J228" s="127"/>
    </row>
    <row r="229" spans="2:10" s="125" customFormat="1">
      <c r="B229" s="126"/>
      <c r="C229" s="127"/>
      <c r="D229" s="131"/>
      <c r="E229" s="128"/>
      <c r="F229" s="128"/>
      <c r="G229" s="129"/>
      <c r="H229" s="130"/>
      <c r="I229" s="130"/>
      <c r="J229" s="127"/>
    </row>
    <row r="230" spans="2:10" s="125" customFormat="1">
      <c r="B230" s="126"/>
      <c r="C230" s="127"/>
      <c r="D230" s="131"/>
      <c r="E230" s="128"/>
      <c r="F230" s="128"/>
      <c r="G230" s="129"/>
      <c r="H230" s="130"/>
      <c r="I230" s="130"/>
      <c r="J230" s="127"/>
    </row>
    <row r="231" spans="2:10" s="125" customFormat="1">
      <c r="B231" s="126"/>
      <c r="C231" s="127"/>
      <c r="D231" s="131"/>
      <c r="E231" s="128"/>
      <c r="F231" s="128"/>
      <c r="G231" s="129"/>
      <c r="H231" s="130"/>
      <c r="I231" s="130"/>
      <c r="J231" s="127"/>
    </row>
    <row r="232" spans="2:10" s="125" customFormat="1">
      <c r="B232" s="126"/>
      <c r="C232" s="127"/>
      <c r="D232" s="131"/>
      <c r="E232" s="128"/>
      <c r="F232" s="128"/>
      <c r="G232" s="129"/>
      <c r="H232" s="130"/>
      <c r="I232" s="130"/>
      <c r="J232" s="127"/>
    </row>
    <row r="233" spans="2:10" s="125" customFormat="1">
      <c r="B233" s="126"/>
      <c r="C233" s="127"/>
      <c r="D233" s="131"/>
      <c r="E233" s="128"/>
      <c r="F233" s="128"/>
      <c r="G233" s="129"/>
      <c r="H233" s="130"/>
      <c r="I233" s="130"/>
      <c r="J233" s="127"/>
    </row>
    <row r="234" spans="2:10" s="125" customFormat="1">
      <c r="B234" s="126"/>
      <c r="C234" s="127"/>
      <c r="D234" s="131"/>
      <c r="E234" s="128"/>
      <c r="F234" s="128"/>
      <c r="G234" s="129"/>
      <c r="H234" s="130"/>
      <c r="I234" s="130"/>
      <c r="J234" s="127"/>
    </row>
    <row r="235" spans="2:10" s="125" customFormat="1">
      <c r="B235" s="126"/>
      <c r="C235" s="127"/>
      <c r="D235" s="131"/>
      <c r="E235" s="128"/>
      <c r="F235" s="128"/>
      <c r="G235" s="129"/>
      <c r="H235" s="130"/>
      <c r="I235" s="130"/>
      <c r="J235" s="127"/>
    </row>
    <row r="236" spans="2:10" s="125" customFormat="1">
      <c r="B236" s="126"/>
      <c r="C236" s="127"/>
      <c r="D236" s="131"/>
      <c r="E236" s="128"/>
      <c r="F236" s="128"/>
      <c r="G236" s="129"/>
      <c r="H236" s="130"/>
      <c r="I236" s="130"/>
      <c r="J236" s="127"/>
    </row>
    <row r="237" spans="2:10" s="125" customFormat="1">
      <c r="B237" s="126"/>
      <c r="C237" s="127"/>
      <c r="D237" s="131"/>
      <c r="E237" s="128"/>
      <c r="F237" s="128"/>
      <c r="G237" s="129"/>
      <c r="H237" s="130"/>
      <c r="I237" s="130"/>
      <c r="J237" s="127"/>
    </row>
    <row r="238" spans="2:10" s="125" customFormat="1">
      <c r="B238" s="126"/>
      <c r="C238" s="127"/>
      <c r="D238" s="131"/>
      <c r="E238" s="128"/>
      <c r="F238" s="128"/>
      <c r="G238" s="129"/>
      <c r="H238" s="130"/>
      <c r="I238" s="130"/>
      <c r="J238" s="127"/>
    </row>
    <row r="239" spans="2:10" s="125" customFormat="1">
      <c r="B239" s="126"/>
      <c r="C239" s="127"/>
      <c r="D239" s="131"/>
      <c r="E239" s="128"/>
      <c r="F239" s="128"/>
      <c r="G239" s="129"/>
      <c r="H239" s="130"/>
      <c r="I239" s="130"/>
      <c r="J239" s="127"/>
    </row>
    <row r="240" spans="2:10" s="125" customFormat="1">
      <c r="B240" s="126"/>
      <c r="C240" s="127"/>
      <c r="D240" s="131"/>
      <c r="E240" s="128"/>
      <c r="F240" s="128"/>
      <c r="G240" s="129"/>
      <c r="H240" s="130"/>
      <c r="I240" s="130"/>
      <c r="J240" s="127"/>
    </row>
    <row r="241" spans="2:10" s="125" customFormat="1">
      <c r="B241" s="126"/>
      <c r="C241" s="127"/>
      <c r="D241" s="131"/>
      <c r="E241" s="128"/>
      <c r="F241" s="128"/>
      <c r="G241" s="129"/>
      <c r="H241" s="130"/>
      <c r="I241" s="130"/>
      <c r="J241" s="127"/>
    </row>
    <row r="242" spans="2:10" s="125" customFormat="1">
      <c r="B242" s="126"/>
      <c r="C242" s="127"/>
      <c r="D242" s="131"/>
      <c r="E242" s="128"/>
      <c r="F242" s="128"/>
      <c r="G242" s="129"/>
      <c r="H242" s="130"/>
      <c r="I242" s="130"/>
      <c r="J242" s="127"/>
    </row>
    <row r="243" spans="2:10" s="125" customFormat="1">
      <c r="B243" s="126"/>
      <c r="C243" s="127"/>
      <c r="D243" s="131"/>
      <c r="E243" s="128"/>
      <c r="F243" s="128"/>
      <c r="G243" s="129"/>
      <c r="H243" s="130"/>
      <c r="I243" s="130"/>
      <c r="J243" s="127"/>
    </row>
    <row r="244" spans="2:10" s="125" customFormat="1">
      <c r="B244" s="126"/>
      <c r="C244" s="127"/>
      <c r="D244" s="131"/>
      <c r="E244" s="128"/>
      <c r="F244" s="128"/>
      <c r="G244" s="129"/>
      <c r="H244" s="130"/>
      <c r="I244" s="130"/>
      <c r="J244" s="127"/>
    </row>
    <row r="245" spans="2:10" s="125" customFormat="1">
      <c r="B245" s="126"/>
      <c r="C245" s="127"/>
      <c r="D245" s="131"/>
      <c r="E245" s="128"/>
      <c r="F245" s="128"/>
      <c r="G245" s="129"/>
      <c r="H245" s="130"/>
      <c r="I245" s="130"/>
      <c r="J245" s="127"/>
    </row>
    <row r="246" spans="2:10" s="125" customFormat="1">
      <c r="B246" s="126"/>
      <c r="C246" s="127"/>
      <c r="D246" s="131"/>
      <c r="E246" s="128"/>
      <c r="F246" s="128"/>
      <c r="G246" s="129"/>
      <c r="H246" s="130"/>
      <c r="I246" s="130"/>
      <c r="J246" s="127"/>
    </row>
    <row r="247" spans="2:10" s="125" customFormat="1">
      <c r="B247" s="126"/>
      <c r="C247" s="127"/>
      <c r="D247" s="131"/>
      <c r="E247" s="128"/>
      <c r="F247" s="128"/>
      <c r="G247" s="129"/>
      <c r="H247" s="130"/>
      <c r="I247" s="130"/>
      <c r="J247" s="127"/>
    </row>
    <row r="248" spans="2:10" s="125" customFormat="1">
      <c r="B248" s="126"/>
      <c r="C248" s="127"/>
      <c r="D248" s="131"/>
      <c r="E248" s="128"/>
      <c r="F248" s="128"/>
      <c r="G248" s="129"/>
      <c r="H248" s="130"/>
      <c r="I248" s="130"/>
      <c r="J248" s="127"/>
    </row>
    <row r="249" spans="2:10" s="125" customFormat="1">
      <c r="B249" s="126"/>
      <c r="C249" s="127"/>
      <c r="D249" s="131"/>
      <c r="E249" s="128"/>
      <c r="F249" s="128"/>
      <c r="G249" s="129"/>
      <c r="H249" s="130"/>
      <c r="I249" s="130"/>
      <c r="J249" s="127"/>
    </row>
    <row r="250" spans="2:10" s="125" customFormat="1">
      <c r="B250" s="126"/>
      <c r="C250" s="127"/>
      <c r="D250" s="131"/>
      <c r="E250" s="128"/>
      <c r="F250" s="128"/>
      <c r="G250" s="129"/>
      <c r="H250" s="130"/>
      <c r="I250" s="130"/>
      <c r="J250" s="127"/>
    </row>
    <row r="251" spans="2:10" s="125" customFormat="1">
      <c r="B251" s="126"/>
      <c r="C251" s="127"/>
      <c r="D251" s="131"/>
      <c r="E251" s="128"/>
      <c r="F251" s="128"/>
      <c r="G251" s="129"/>
      <c r="H251" s="130"/>
      <c r="I251" s="130"/>
      <c r="J251" s="127"/>
    </row>
    <row r="252" spans="2:10" s="125" customFormat="1">
      <c r="B252" s="126"/>
      <c r="C252" s="127"/>
      <c r="D252" s="131"/>
      <c r="E252" s="128"/>
      <c r="F252" s="128"/>
      <c r="G252" s="129"/>
      <c r="H252" s="130"/>
      <c r="I252" s="130"/>
      <c r="J252" s="127"/>
    </row>
    <row r="253" spans="2:10" s="125" customFormat="1">
      <c r="B253" s="126"/>
      <c r="C253" s="127"/>
      <c r="D253" s="131"/>
      <c r="E253" s="128"/>
      <c r="F253" s="128"/>
      <c r="G253" s="129"/>
      <c r="H253" s="130"/>
      <c r="I253" s="130"/>
      <c r="J253" s="127"/>
    </row>
    <row r="254" spans="2:10" s="125" customFormat="1">
      <c r="B254" s="126"/>
      <c r="C254" s="127"/>
      <c r="D254" s="131"/>
      <c r="E254" s="128"/>
      <c r="F254" s="128"/>
      <c r="G254" s="129"/>
      <c r="H254" s="130"/>
      <c r="I254" s="130"/>
      <c r="J254" s="127"/>
    </row>
    <row r="255" spans="2:10" s="125" customFormat="1">
      <c r="B255" s="126"/>
      <c r="C255" s="127"/>
      <c r="D255" s="131"/>
      <c r="E255" s="128"/>
      <c r="F255" s="128"/>
      <c r="G255" s="129"/>
      <c r="H255" s="130"/>
      <c r="I255" s="130"/>
      <c r="J255" s="127"/>
    </row>
    <row r="256" spans="2:10" s="125" customFormat="1">
      <c r="B256" s="126"/>
      <c r="C256" s="127"/>
      <c r="D256" s="131"/>
      <c r="E256" s="128"/>
      <c r="F256" s="128"/>
      <c r="G256" s="129"/>
      <c r="H256" s="130"/>
      <c r="I256" s="130"/>
      <c r="J256" s="127"/>
    </row>
    <row r="257" spans="2:10" s="125" customFormat="1">
      <c r="B257" s="126"/>
      <c r="C257" s="127"/>
      <c r="D257" s="131"/>
      <c r="E257" s="128"/>
      <c r="F257" s="128"/>
      <c r="G257" s="129"/>
      <c r="H257" s="130"/>
      <c r="I257" s="130"/>
      <c r="J257" s="127"/>
    </row>
    <row r="258" spans="2:10" s="125" customFormat="1">
      <c r="B258" s="126"/>
      <c r="C258" s="127"/>
      <c r="D258" s="131"/>
      <c r="E258" s="128"/>
      <c r="F258" s="128"/>
      <c r="G258" s="129"/>
      <c r="H258" s="130"/>
      <c r="I258" s="130"/>
      <c r="J258" s="127"/>
    </row>
    <row r="259" spans="2:10" s="125" customFormat="1">
      <c r="B259" s="126"/>
      <c r="C259" s="127"/>
      <c r="D259" s="131"/>
      <c r="E259" s="128"/>
      <c r="F259" s="128"/>
      <c r="G259" s="129"/>
      <c r="H259" s="130"/>
      <c r="I259" s="130"/>
      <c r="J259" s="127"/>
    </row>
    <row r="260" spans="2:10" s="125" customFormat="1">
      <c r="B260" s="126"/>
      <c r="C260" s="127"/>
      <c r="D260" s="131"/>
      <c r="E260" s="128"/>
      <c r="F260" s="128"/>
      <c r="G260" s="129"/>
      <c r="H260" s="130"/>
      <c r="I260" s="130"/>
      <c r="J260" s="127"/>
    </row>
    <row r="261" spans="2:10" s="125" customFormat="1">
      <c r="B261" s="126"/>
      <c r="C261" s="127"/>
      <c r="D261" s="131"/>
      <c r="E261" s="128"/>
      <c r="F261" s="128"/>
      <c r="G261" s="129"/>
      <c r="H261" s="130"/>
      <c r="I261" s="130"/>
      <c r="J261" s="127"/>
    </row>
    <row r="262" spans="2:10" s="125" customFormat="1">
      <c r="B262" s="126"/>
      <c r="C262" s="127"/>
      <c r="D262" s="131"/>
      <c r="E262" s="128"/>
      <c r="F262" s="128"/>
      <c r="G262" s="129"/>
      <c r="H262" s="130"/>
      <c r="I262" s="130"/>
      <c r="J262" s="127"/>
    </row>
  </sheetData>
  <autoFilter ref="A4:J59" xr:uid="{CD0535F7-0F19-4724-B305-45CEB5B4AC21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12">
    <mergeCell ref="J5:J7"/>
    <mergeCell ref="H6:H7"/>
    <mergeCell ref="A59:C59"/>
    <mergeCell ref="A1:I1"/>
    <mergeCell ref="A2:I2"/>
    <mergeCell ref="A3:I3"/>
    <mergeCell ref="A4:I4"/>
    <mergeCell ref="A5:A7"/>
    <mergeCell ref="B5:B7"/>
    <mergeCell ref="C5:C7"/>
    <mergeCell ref="F5:F7"/>
    <mergeCell ref="G5:I5"/>
  </mergeCells>
  <pageMargins left="0.59055118110236227" right="0.15748031496062992" top="0.74803149606299213" bottom="0.42" header="0.39370078740157483" footer="0.31496062992125984"/>
  <pageSetup paperSize="9" scale="72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218"/>
  <sheetViews>
    <sheetView zoomScaleNormal="100" zoomScaleSheetLayoutView="106" workbookViewId="0">
      <selection activeCell="N9" sqref="N9"/>
    </sheetView>
  </sheetViews>
  <sheetFormatPr defaultColWidth="10.125" defaultRowHeight="17.25"/>
  <cols>
    <col min="1" max="1" width="5.375" style="125" bestFit="1" customWidth="1"/>
    <col min="2" max="2" width="11.875" style="126" bestFit="1" customWidth="1"/>
    <col min="3" max="3" width="12.875" style="127" bestFit="1" customWidth="1"/>
    <col min="4" max="4" width="15.125" style="125" bestFit="1" customWidth="1"/>
    <col min="5" max="5" width="15.125" style="128" bestFit="1" customWidth="1"/>
    <col min="6" max="6" width="12.625" style="128" customWidth="1"/>
    <col min="7" max="7" width="12.375" style="129" customWidth="1"/>
    <col min="8" max="8" width="11.75" style="130" bestFit="1" customWidth="1"/>
    <col min="9" max="9" width="12.375" style="130" customWidth="1"/>
    <col min="10" max="10" width="14.5" style="127" bestFit="1" customWidth="1"/>
    <col min="11" max="16384" width="10.125" style="89"/>
  </cols>
  <sheetData>
    <row r="1" spans="1:10" ht="21">
      <c r="A1" s="553" t="s">
        <v>0</v>
      </c>
      <c r="B1" s="553"/>
      <c r="C1" s="553"/>
      <c r="D1" s="553"/>
      <c r="E1" s="553"/>
      <c r="F1" s="553"/>
      <c r="G1" s="553"/>
      <c r="H1" s="553"/>
      <c r="I1" s="553"/>
      <c r="J1" s="26" t="s">
        <v>987</v>
      </c>
    </row>
    <row r="2" spans="1:10">
      <c r="A2" s="553" t="s">
        <v>910</v>
      </c>
      <c r="B2" s="553"/>
      <c r="C2" s="553"/>
      <c r="D2" s="553"/>
      <c r="E2" s="553"/>
      <c r="F2" s="553"/>
      <c r="G2" s="553"/>
      <c r="H2" s="553"/>
      <c r="I2" s="553"/>
      <c r="J2" s="89"/>
    </row>
    <row r="3" spans="1:10">
      <c r="A3" s="554" t="s">
        <v>5</v>
      </c>
      <c r="B3" s="554"/>
      <c r="C3" s="554"/>
      <c r="D3" s="554"/>
      <c r="E3" s="554"/>
      <c r="F3" s="554"/>
      <c r="G3" s="554"/>
      <c r="H3" s="554"/>
      <c r="I3" s="554"/>
      <c r="J3" s="89"/>
    </row>
    <row r="4" spans="1:10" ht="9" customHeight="1">
      <c r="A4" s="182"/>
      <c r="B4" s="182"/>
      <c r="C4" s="182"/>
      <c r="D4" s="182"/>
      <c r="E4" s="182"/>
      <c r="F4" s="182"/>
      <c r="G4" s="182"/>
      <c r="H4" s="182"/>
      <c r="I4" s="182"/>
      <c r="J4" s="390"/>
    </row>
    <row r="5" spans="1:10">
      <c r="A5" s="555" t="s">
        <v>586</v>
      </c>
      <c r="B5" s="555"/>
      <c r="C5" s="555"/>
      <c r="D5" s="555"/>
      <c r="E5" s="555"/>
      <c r="F5" s="555"/>
      <c r="G5" s="555"/>
      <c r="H5" s="555"/>
      <c r="I5" s="555"/>
      <c r="J5" s="89"/>
    </row>
    <row r="6" spans="1:10" s="91" customFormat="1" ht="21.75" customHeight="1">
      <c r="A6" s="556" t="s">
        <v>3</v>
      </c>
      <c r="B6" s="559" t="s">
        <v>562</v>
      </c>
      <c r="C6" s="562" t="s">
        <v>265</v>
      </c>
      <c r="D6" s="90" t="s">
        <v>587</v>
      </c>
      <c r="E6" s="90" t="s">
        <v>588</v>
      </c>
      <c r="F6" s="563" t="s">
        <v>589</v>
      </c>
      <c r="G6" s="566" t="s">
        <v>590</v>
      </c>
      <c r="H6" s="567"/>
      <c r="I6" s="568"/>
      <c r="J6" s="547" t="s">
        <v>980</v>
      </c>
    </row>
    <row r="7" spans="1:10" s="91" customFormat="1" ht="21.75" customHeight="1">
      <c r="A7" s="557"/>
      <c r="B7" s="560"/>
      <c r="C7" s="548"/>
      <c r="D7" s="92" t="s">
        <v>591</v>
      </c>
      <c r="E7" s="92" t="s">
        <v>592</v>
      </c>
      <c r="F7" s="564"/>
      <c r="G7" s="93" t="s">
        <v>593</v>
      </c>
      <c r="H7" s="550" t="s">
        <v>594</v>
      </c>
      <c r="I7" s="94" t="s">
        <v>595</v>
      </c>
      <c r="J7" s="548"/>
    </row>
    <row r="8" spans="1:10">
      <c r="A8" s="558"/>
      <c r="B8" s="561"/>
      <c r="C8" s="549"/>
      <c r="D8" s="95"/>
      <c r="E8" s="96"/>
      <c r="F8" s="565"/>
      <c r="G8" s="97" t="s">
        <v>596</v>
      </c>
      <c r="H8" s="551"/>
      <c r="I8" s="97" t="s">
        <v>597</v>
      </c>
      <c r="J8" s="549"/>
    </row>
    <row r="9" spans="1:10">
      <c r="A9" s="103">
        <v>1</v>
      </c>
      <c r="B9" s="104">
        <v>2500700473</v>
      </c>
      <c r="C9" s="105" t="s">
        <v>609</v>
      </c>
      <c r="D9" s="101">
        <v>398586.95</v>
      </c>
      <c r="E9" s="107">
        <v>323786.95</v>
      </c>
      <c r="F9" s="107">
        <f t="shared" ref="F9:F14" si="0">+D9-E9</f>
        <v>74800</v>
      </c>
      <c r="G9" s="107"/>
      <c r="H9" s="107">
        <v>74800</v>
      </c>
      <c r="I9" s="107"/>
      <c r="J9" s="100" t="s">
        <v>983</v>
      </c>
    </row>
    <row r="10" spans="1:10">
      <c r="A10" s="103">
        <v>2</v>
      </c>
      <c r="B10" s="104">
        <v>2500700659</v>
      </c>
      <c r="C10" s="105" t="s">
        <v>616</v>
      </c>
      <c r="D10" s="101">
        <v>4618400.3499999996</v>
      </c>
      <c r="E10" s="107">
        <f>123750+3358255.65+521156.11+40401.1</f>
        <v>4043562.86</v>
      </c>
      <c r="F10" s="107">
        <f t="shared" si="0"/>
        <v>574837.48999999976</v>
      </c>
      <c r="G10" s="107">
        <v>574837.49</v>
      </c>
      <c r="H10" s="114"/>
      <c r="I10" s="114"/>
      <c r="J10" s="100" t="s">
        <v>983</v>
      </c>
    </row>
    <row r="11" spans="1:10">
      <c r="A11" s="103">
        <v>3</v>
      </c>
      <c r="B11" s="104">
        <v>2500700675</v>
      </c>
      <c r="C11" s="105" t="s">
        <v>619</v>
      </c>
      <c r="D11" s="101">
        <v>1421384.61</v>
      </c>
      <c r="E11" s="107">
        <f>36108.24+1.95+344600.8+949637.5+162853.07</f>
        <v>1493201.56</v>
      </c>
      <c r="F11" s="112">
        <f t="shared" si="0"/>
        <v>-71816.949999999953</v>
      </c>
      <c r="G11" s="112">
        <v>-71816.95</v>
      </c>
      <c r="H11" s="107"/>
      <c r="I11" s="107"/>
      <c r="J11" s="100" t="s">
        <v>983</v>
      </c>
    </row>
    <row r="12" spans="1:10">
      <c r="A12" s="103">
        <v>4</v>
      </c>
      <c r="B12" s="104">
        <v>2500700679</v>
      </c>
      <c r="C12" s="105" t="s">
        <v>620</v>
      </c>
      <c r="D12" s="101">
        <v>1552345</v>
      </c>
      <c r="E12" s="107">
        <f>197307+4500+1272608+300</f>
        <v>1474715</v>
      </c>
      <c r="F12" s="107">
        <f t="shared" si="0"/>
        <v>77630</v>
      </c>
      <c r="G12" s="107">
        <v>77630</v>
      </c>
      <c r="H12" s="107"/>
      <c r="I12" s="107"/>
      <c r="J12" s="100" t="s">
        <v>983</v>
      </c>
    </row>
    <row r="13" spans="1:10">
      <c r="A13" s="103">
        <v>5</v>
      </c>
      <c r="B13" s="99">
        <v>2500700780</v>
      </c>
      <c r="C13" s="100" t="s">
        <v>627</v>
      </c>
      <c r="D13" s="101">
        <v>1208527.6399999999</v>
      </c>
      <c r="E13" s="102">
        <f>231810+86863.75+116157.65+340.36+276855.88</f>
        <v>712027.64</v>
      </c>
      <c r="F13" s="102">
        <f t="shared" si="0"/>
        <v>496499.99999999988</v>
      </c>
      <c r="G13" s="102"/>
      <c r="H13" s="102">
        <v>496500</v>
      </c>
      <c r="I13" s="102"/>
      <c r="J13" s="100" t="s">
        <v>983</v>
      </c>
    </row>
    <row r="14" spans="1:10">
      <c r="A14" s="103">
        <v>6</v>
      </c>
      <c r="B14" s="104">
        <v>2500700808</v>
      </c>
      <c r="C14" s="105" t="s">
        <v>633</v>
      </c>
      <c r="D14" s="101">
        <v>7472820.6399999997</v>
      </c>
      <c r="E14" s="107">
        <f>5812955.75+1490435+251725+72864</f>
        <v>7627979.75</v>
      </c>
      <c r="F14" s="112">
        <f t="shared" si="0"/>
        <v>-155159.11000000034</v>
      </c>
      <c r="G14" s="112">
        <v>-155159.10999999999</v>
      </c>
      <c r="H14" s="107"/>
      <c r="I14" s="107"/>
      <c r="J14" s="100" t="s">
        <v>983</v>
      </c>
    </row>
    <row r="15" spans="1:10">
      <c r="A15" s="552" t="s">
        <v>2</v>
      </c>
      <c r="B15" s="552"/>
      <c r="C15" s="552"/>
      <c r="D15" s="123">
        <f t="shared" ref="D15:I15" si="1">SUM(D9:D14)</f>
        <v>16672065.190000001</v>
      </c>
      <c r="E15" s="123">
        <f t="shared" si="1"/>
        <v>15675273.759999998</v>
      </c>
      <c r="F15" s="123">
        <f t="shared" si="1"/>
        <v>996791.42999999924</v>
      </c>
      <c r="G15" s="124">
        <f t="shared" si="1"/>
        <v>425491.43000000005</v>
      </c>
      <c r="H15" s="124">
        <f t="shared" si="1"/>
        <v>571300</v>
      </c>
      <c r="I15" s="124">
        <f t="shared" si="1"/>
        <v>0</v>
      </c>
      <c r="J15" s="389"/>
    </row>
    <row r="16" spans="1:10" ht="18.75" customHeight="1"/>
    <row r="17" spans="2:10" s="125" customFormat="1">
      <c r="B17" s="126"/>
      <c r="C17" s="127"/>
      <c r="D17" s="131"/>
      <c r="E17" s="128"/>
      <c r="F17" s="128"/>
      <c r="G17" s="129"/>
      <c r="H17" s="130"/>
      <c r="I17" s="130"/>
      <c r="J17" s="127"/>
    </row>
    <row r="18" spans="2:10" s="125" customFormat="1">
      <c r="B18" s="126"/>
      <c r="C18" s="127"/>
      <c r="D18" s="131"/>
      <c r="E18" s="128"/>
      <c r="F18" s="128"/>
      <c r="G18" s="129"/>
      <c r="H18" s="130"/>
      <c r="I18" s="130"/>
      <c r="J18" s="127"/>
    </row>
    <row r="19" spans="2:10" s="125" customFormat="1">
      <c r="B19" s="126"/>
      <c r="C19" s="127"/>
      <c r="D19" s="131"/>
      <c r="E19" s="128"/>
      <c r="F19" s="128"/>
      <c r="G19" s="129"/>
      <c r="H19" s="130"/>
      <c r="I19" s="130"/>
      <c r="J19" s="127"/>
    </row>
    <row r="20" spans="2:10" s="125" customFormat="1">
      <c r="B20" s="126"/>
      <c r="C20" s="127"/>
      <c r="D20" s="131"/>
      <c r="E20" s="128"/>
      <c r="F20" s="128"/>
      <c r="G20" s="129"/>
      <c r="H20" s="130"/>
      <c r="I20" s="130"/>
      <c r="J20" s="127"/>
    </row>
    <row r="21" spans="2:10" s="125" customFormat="1">
      <c r="B21" s="126"/>
      <c r="C21" s="127"/>
      <c r="D21" s="131"/>
      <c r="E21" s="128"/>
      <c r="F21" s="128"/>
      <c r="G21" s="129"/>
      <c r="H21" s="130"/>
      <c r="I21" s="130"/>
      <c r="J21" s="127"/>
    </row>
    <row r="22" spans="2:10" s="125" customFormat="1">
      <c r="B22" s="126"/>
      <c r="C22" s="127"/>
      <c r="D22" s="131"/>
      <c r="E22" s="128"/>
      <c r="F22" s="128"/>
      <c r="G22" s="129"/>
      <c r="H22" s="130"/>
      <c r="I22" s="130"/>
      <c r="J22" s="127"/>
    </row>
    <row r="23" spans="2:10" s="125" customFormat="1">
      <c r="B23" s="126"/>
      <c r="C23" s="127"/>
      <c r="D23" s="131"/>
      <c r="E23" s="128"/>
      <c r="F23" s="128"/>
      <c r="G23" s="129"/>
      <c r="H23" s="130"/>
      <c r="I23" s="130"/>
      <c r="J23" s="127"/>
    </row>
    <row r="24" spans="2:10" s="125" customFormat="1">
      <c r="B24" s="126"/>
      <c r="C24" s="127"/>
      <c r="D24" s="131"/>
      <c r="E24" s="128"/>
      <c r="F24" s="128"/>
      <c r="G24" s="129"/>
      <c r="H24" s="130"/>
      <c r="I24" s="130"/>
      <c r="J24" s="127"/>
    </row>
    <row r="25" spans="2:10" s="125" customFormat="1">
      <c r="B25" s="126"/>
      <c r="C25" s="127"/>
      <c r="D25" s="131"/>
      <c r="E25" s="128"/>
      <c r="F25" s="128"/>
      <c r="G25" s="129"/>
      <c r="H25" s="130"/>
      <c r="I25" s="130"/>
      <c r="J25" s="127"/>
    </row>
    <row r="26" spans="2:10" s="125" customFormat="1">
      <c r="B26" s="126"/>
      <c r="C26" s="127"/>
      <c r="D26" s="131"/>
      <c r="E26" s="128"/>
      <c r="F26" s="128"/>
      <c r="G26" s="129"/>
      <c r="H26" s="130"/>
      <c r="I26" s="130"/>
      <c r="J26" s="127"/>
    </row>
    <row r="27" spans="2:10" s="125" customFormat="1">
      <c r="B27" s="126"/>
      <c r="C27" s="127"/>
      <c r="D27" s="131"/>
      <c r="E27" s="128"/>
      <c r="F27" s="128"/>
      <c r="G27" s="129"/>
      <c r="H27" s="130"/>
      <c r="I27" s="130"/>
      <c r="J27" s="127"/>
    </row>
    <row r="28" spans="2:10" s="125" customFormat="1">
      <c r="B28" s="126"/>
      <c r="C28" s="127"/>
      <c r="D28" s="131"/>
      <c r="E28" s="128"/>
      <c r="F28" s="128"/>
      <c r="G28" s="129"/>
      <c r="H28" s="130"/>
      <c r="I28" s="130"/>
      <c r="J28" s="127"/>
    </row>
    <row r="29" spans="2:10" s="125" customFormat="1">
      <c r="B29" s="126"/>
      <c r="C29" s="127"/>
      <c r="D29" s="131"/>
      <c r="E29" s="128"/>
      <c r="F29" s="128"/>
      <c r="G29" s="129"/>
      <c r="H29" s="130"/>
      <c r="I29" s="130"/>
      <c r="J29" s="127"/>
    </row>
    <row r="30" spans="2:10" s="125" customFormat="1">
      <c r="B30" s="126"/>
      <c r="C30" s="127"/>
      <c r="D30" s="131"/>
      <c r="E30" s="128"/>
      <c r="F30" s="128"/>
      <c r="G30" s="129"/>
      <c r="H30" s="130"/>
      <c r="I30" s="130"/>
      <c r="J30" s="127"/>
    </row>
    <row r="31" spans="2:10" s="125" customFormat="1">
      <c r="B31" s="126"/>
      <c r="C31" s="127"/>
      <c r="D31" s="131"/>
      <c r="E31" s="128"/>
      <c r="F31" s="128"/>
      <c r="G31" s="129"/>
      <c r="H31" s="130"/>
      <c r="I31" s="130"/>
      <c r="J31" s="127"/>
    </row>
    <row r="32" spans="2:10" s="125" customFormat="1">
      <c r="B32" s="126"/>
      <c r="C32" s="127"/>
      <c r="D32" s="131"/>
      <c r="E32" s="128"/>
      <c r="F32" s="128"/>
      <c r="G32" s="129"/>
      <c r="H32" s="130"/>
      <c r="I32" s="130"/>
      <c r="J32" s="127"/>
    </row>
    <row r="33" spans="2:10" s="125" customFormat="1">
      <c r="B33" s="126"/>
      <c r="C33" s="127"/>
      <c r="D33" s="131"/>
      <c r="E33" s="128"/>
      <c r="F33" s="128"/>
      <c r="G33" s="129"/>
      <c r="H33" s="130"/>
      <c r="I33" s="130"/>
      <c r="J33" s="127"/>
    </row>
    <row r="34" spans="2:10" s="125" customFormat="1">
      <c r="B34" s="126"/>
      <c r="C34" s="127"/>
      <c r="D34" s="131"/>
      <c r="E34" s="128"/>
      <c r="F34" s="128"/>
      <c r="G34" s="129"/>
      <c r="H34" s="130"/>
      <c r="I34" s="130"/>
      <c r="J34" s="127"/>
    </row>
    <row r="35" spans="2:10" s="125" customFormat="1">
      <c r="B35" s="126"/>
      <c r="C35" s="127"/>
      <c r="D35" s="131"/>
      <c r="E35" s="128"/>
      <c r="F35" s="128"/>
      <c r="G35" s="129"/>
      <c r="H35" s="130"/>
      <c r="I35" s="130"/>
      <c r="J35" s="127"/>
    </row>
    <row r="36" spans="2:10" s="125" customFormat="1">
      <c r="B36" s="126"/>
      <c r="C36" s="127"/>
      <c r="D36" s="131"/>
      <c r="E36" s="128"/>
      <c r="F36" s="128"/>
      <c r="G36" s="129"/>
      <c r="H36" s="130"/>
      <c r="I36" s="130"/>
      <c r="J36" s="127"/>
    </row>
    <row r="37" spans="2:10" s="125" customFormat="1">
      <c r="B37" s="126"/>
      <c r="C37" s="127"/>
      <c r="D37" s="131"/>
      <c r="E37" s="128"/>
      <c r="F37" s="128"/>
      <c r="G37" s="129"/>
      <c r="H37" s="130"/>
      <c r="I37" s="130"/>
      <c r="J37" s="127"/>
    </row>
    <row r="38" spans="2:10" s="125" customFormat="1">
      <c r="B38" s="126"/>
      <c r="C38" s="127"/>
      <c r="D38" s="131"/>
      <c r="E38" s="128"/>
      <c r="F38" s="128"/>
      <c r="G38" s="129"/>
      <c r="H38" s="130"/>
      <c r="I38" s="130"/>
      <c r="J38" s="127"/>
    </row>
    <row r="39" spans="2:10" s="125" customFormat="1">
      <c r="B39" s="126"/>
      <c r="C39" s="127"/>
      <c r="D39" s="131"/>
      <c r="E39" s="128"/>
      <c r="F39" s="128"/>
      <c r="G39" s="129"/>
      <c r="H39" s="130"/>
      <c r="I39" s="130"/>
      <c r="J39" s="127"/>
    </row>
    <row r="40" spans="2:10" s="125" customFormat="1">
      <c r="B40" s="126"/>
      <c r="C40" s="127"/>
      <c r="D40" s="131"/>
      <c r="E40" s="128"/>
      <c r="F40" s="128"/>
      <c r="G40" s="129"/>
      <c r="H40" s="130"/>
      <c r="I40" s="130"/>
      <c r="J40" s="127"/>
    </row>
    <row r="41" spans="2:10" s="125" customFormat="1">
      <c r="B41" s="126"/>
      <c r="C41" s="127"/>
      <c r="D41" s="131"/>
      <c r="E41" s="128"/>
      <c r="F41" s="128"/>
      <c r="G41" s="129"/>
      <c r="H41" s="130"/>
      <c r="I41" s="130"/>
      <c r="J41" s="127"/>
    </row>
    <row r="42" spans="2:10" s="125" customFormat="1">
      <c r="B42" s="126"/>
      <c r="C42" s="127"/>
      <c r="D42" s="131"/>
      <c r="E42" s="128"/>
      <c r="F42" s="128"/>
      <c r="G42" s="129"/>
      <c r="H42" s="130"/>
      <c r="I42" s="130"/>
      <c r="J42" s="127"/>
    </row>
    <row r="43" spans="2:10" s="125" customFormat="1">
      <c r="B43" s="126"/>
      <c r="C43" s="127"/>
      <c r="D43" s="131"/>
      <c r="E43" s="128"/>
      <c r="F43" s="128"/>
      <c r="G43" s="129"/>
      <c r="H43" s="130"/>
      <c r="I43" s="130"/>
      <c r="J43" s="127"/>
    </row>
    <row r="44" spans="2:10" s="125" customFormat="1">
      <c r="B44" s="126"/>
      <c r="C44" s="127"/>
      <c r="D44" s="131"/>
      <c r="E44" s="128"/>
      <c r="F44" s="128"/>
      <c r="G44" s="129"/>
      <c r="H44" s="130"/>
      <c r="I44" s="130"/>
      <c r="J44" s="127"/>
    </row>
    <row r="45" spans="2:10" s="125" customFormat="1">
      <c r="B45" s="126"/>
      <c r="C45" s="127"/>
      <c r="D45" s="131"/>
      <c r="E45" s="128"/>
      <c r="F45" s="128"/>
      <c r="G45" s="129"/>
      <c r="H45" s="130"/>
      <c r="I45" s="130"/>
      <c r="J45" s="127"/>
    </row>
    <row r="46" spans="2:10" s="125" customFormat="1">
      <c r="B46" s="126"/>
      <c r="C46" s="127"/>
      <c r="D46" s="131"/>
      <c r="E46" s="128"/>
      <c r="F46" s="128"/>
      <c r="G46" s="129"/>
      <c r="H46" s="130"/>
      <c r="I46" s="130"/>
      <c r="J46" s="127"/>
    </row>
    <row r="47" spans="2:10" s="125" customFormat="1">
      <c r="B47" s="126"/>
      <c r="C47" s="127"/>
      <c r="D47" s="131"/>
      <c r="E47" s="128"/>
      <c r="F47" s="128"/>
      <c r="G47" s="129"/>
      <c r="H47" s="130"/>
      <c r="I47" s="130"/>
      <c r="J47" s="127"/>
    </row>
    <row r="48" spans="2:10" s="125" customFormat="1">
      <c r="B48" s="126"/>
      <c r="C48" s="127"/>
      <c r="D48" s="131"/>
      <c r="E48" s="128"/>
      <c r="F48" s="128"/>
      <c r="G48" s="129"/>
      <c r="H48" s="130"/>
      <c r="I48" s="130"/>
      <c r="J48" s="127"/>
    </row>
    <row r="49" spans="2:10" s="125" customFormat="1">
      <c r="B49" s="126"/>
      <c r="C49" s="127"/>
      <c r="D49" s="131"/>
      <c r="E49" s="128"/>
      <c r="F49" s="128"/>
      <c r="G49" s="129"/>
      <c r="H49" s="130"/>
      <c r="I49" s="130"/>
      <c r="J49" s="127"/>
    </row>
    <row r="50" spans="2:10" s="125" customFormat="1">
      <c r="B50" s="126"/>
      <c r="C50" s="127"/>
      <c r="D50" s="131"/>
      <c r="E50" s="128"/>
      <c r="F50" s="128"/>
      <c r="G50" s="129"/>
      <c r="H50" s="130"/>
      <c r="I50" s="130"/>
      <c r="J50" s="127"/>
    </row>
    <row r="51" spans="2:10" s="125" customFormat="1">
      <c r="B51" s="126"/>
      <c r="C51" s="127"/>
      <c r="D51" s="131"/>
      <c r="E51" s="128"/>
      <c r="F51" s="128"/>
      <c r="G51" s="129"/>
      <c r="H51" s="130"/>
      <c r="I51" s="130"/>
      <c r="J51" s="127"/>
    </row>
    <row r="52" spans="2:10" s="125" customFormat="1">
      <c r="B52" s="126"/>
      <c r="C52" s="127"/>
      <c r="D52" s="131"/>
      <c r="E52" s="128"/>
      <c r="F52" s="128"/>
      <c r="G52" s="129"/>
      <c r="H52" s="130"/>
      <c r="I52" s="130"/>
      <c r="J52" s="127"/>
    </row>
    <row r="53" spans="2:10" s="125" customFormat="1">
      <c r="B53" s="126"/>
      <c r="C53" s="127"/>
      <c r="D53" s="131"/>
      <c r="E53" s="128"/>
      <c r="F53" s="128"/>
      <c r="G53" s="129"/>
      <c r="H53" s="130"/>
      <c r="I53" s="130"/>
      <c r="J53" s="127"/>
    </row>
    <row r="54" spans="2:10" s="125" customFormat="1">
      <c r="B54" s="126"/>
      <c r="C54" s="127"/>
      <c r="D54" s="131"/>
      <c r="E54" s="128"/>
      <c r="F54" s="128"/>
      <c r="G54" s="129"/>
      <c r="H54" s="130"/>
      <c r="I54" s="130"/>
      <c r="J54" s="127"/>
    </row>
    <row r="55" spans="2:10" s="125" customFormat="1">
      <c r="B55" s="126"/>
      <c r="C55" s="127"/>
      <c r="D55" s="131"/>
      <c r="E55" s="128"/>
      <c r="F55" s="128"/>
      <c r="G55" s="129"/>
      <c r="H55" s="130"/>
      <c r="I55" s="130"/>
      <c r="J55" s="127"/>
    </row>
    <row r="56" spans="2:10" s="125" customFormat="1">
      <c r="B56" s="126"/>
      <c r="C56" s="127"/>
      <c r="D56" s="131"/>
      <c r="E56" s="128"/>
      <c r="F56" s="128"/>
      <c r="G56" s="129"/>
      <c r="H56" s="130"/>
      <c r="I56" s="130"/>
      <c r="J56" s="127"/>
    </row>
    <row r="57" spans="2:10" s="125" customFormat="1">
      <c r="B57" s="126"/>
      <c r="C57" s="127"/>
      <c r="D57" s="131"/>
      <c r="E57" s="128"/>
      <c r="F57" s="128"/>
      <c r="G57" s="129"/>
      <c r="H57" s="130"/>
      <c r="I57" s="130"/>
      <c r="J57" s="127"/>
    </row>
    <row r="58" spans="2:10" s="125" customFormat="1">
      <c r="B58" s="126"/>
      <c r="C58" s="127"/>
      <c r="D58" s="131"/>
      <c r="E58" s="128"/>
      <c r="F58" s="128"/>
      <c r="G58" s="129"/>
      <c r="H58" s="130"/>
      <c r="I58" s="130"/>
      <c r="J58" s="127"/>
    </row>
    <row r="59" spans="2:10" s="125" customFormat="1">
      <c r="B59" s="126"/>
      <c r="C59" s="127"/>
      <c r="D59" s="131"/>
      <c r="E59" s="128"/>
      <c r="F59" s="128"/>
      <c r="G59" s="129"/>
      <c r="H59" s="130"/>
      <c r="I59" s="130"/>
      <c r="J59" s="127"/>
    </row>
    <row r="60" spans="2:10" s="125" customFormat="1">
      <c r="B60" s="126"/>
      <c r="C60" s="127"/>
      <c r="D60" s="131"/>
      <c r="E60" s="128"/>
      <c r="F60" s="128"/>
      <c r="G60" s="129"/>
      <c r="H60" s="130"/>
      <c r="I60" s="130"/>
      <c r="J60" s="127"/>
    </row>
    <row r="61" spans="2:10" s="125" customFormat="1">
      <c r="B61" s="126"/>
      <c r="C61" s="127"/>
      <c r="D61" s="131"/>
      <c r="E61" s="128"/>
      <c r="F61" s="128"/>
      <c r="G61" s="129"/>
      <c r="H61" s="130"/>
      <c r="I61" s="130"/>
      <c r="J61" s="127"/>
    </row>
    <row r="62" spans="2:10" s="125" customFormat="1">
      <c r="B62" s="126"/>
      <c r="C62" s="127"/>
      <c r="D62" s="131"/>
      <c r="E62" s="128"/>
      <c r="F62" s="128"/>
      <c r="G62" s="129"/>
      <c r="H62" s="130"/>
      <c r="I62" s="130"/>
      <c r="J62" s="127"/>
    </row>
    <row r="63" spans="2:10" s="125" customFormat="1">
      <c r="B63" s="126"/>
      <c r="C63" s="127"/>
      <c r="D63" s="131"/>
      <c r="E63" s="128"/>
      <c r="F63" s="128"/>
      <c r="G63" s="129"/>
      <c r="H63" s="130"/>
      <c r="I63" s="130"/>
      <c r="J63" s="127"/>
    </row>
    <row r="64" spans="2:10" s="125" customFormat="1">
      <c r="B64" s="126"/>
      <c r="C64" s="127"/>
      <c r="D64" s="131"/>
      <c r="E64" s="128"/>
      <c r="F64" s="128"/>
      <c r="G64" s="129"/>
      <c r="H64" s="130"/>
      <c r="I64" s="130"/>
      <c r="J64" s="127"/>
    </row>
    <row r="65" spans="2:10" s="125" customFormat="1">
      <c r="B65" s="126"/>
      <c r="C65" s="127"/>
      <c r="D65" s="131"/>
      <c r="E65" s="128"/>
      <c r="F65" s="128"/>
      <c r="G65" s="129"/>
      <c r="H65" s="130"/>
      <c r="I65" s="130"/>
      <c r="J65" s="127"/>
    </row>
    <row r="66" spans="2:10" s="125" customFormat="1">
      <c r="B66" s="126"/>
      <c r="C66" s="127"/>
      <c r="D66" s="131"/>
      <c r="E66" s="128"/>
      <c r="F66" s="128"/>
      <c r="G66" s="129"/>
      <c r="H66" s="130"/>
      <c r="I66" s="130"/>
      <c r="J66" s="127"/>
    </row>
    <row r="67" spans="2:10" s="125" customFormat="1">
      <c r="B67" s="126"/>
      <c r="C67" s="127"/>
      <c r="D67" s="131"/>
      <c r="E67" s="128"/>
      <c r="F67" s="128"/>
      <c r="G67" s="129"/>
      <c r="H67" s="130"/>
      <c r="I67" s="130"/>
      <c r="J67" s="127"/>
    </row>
    <row r="68" spans="2:10" s="125" customFormat="1">
      <c r="B68" s="126"/>
      <c r="C68" s="127"/>
      <c r="D68" s="131"/>
      <c r="E68" s="128"/>
      <c r="F68" s="128"/>
      <c r="G68" s="129"/>
      <c r="H68" s="130"/>
      <c r="I68" s="130"/>
      <c r="J68" s="127"/>
    </row>
    <row r="69" spans="2:10" s="125" customFormat="1">
      <c r="B69" s="126"/>
      <c r="C69" s="127"/>
      <c r="D69" s="131"/>
      <c r="E69" s="128"/>
      <c r="F69" s="128"/>
      <c r="G69" s="129"/>
      <c r="H69" s="130"/>
      <c r="I69" s="130"/>
      <c r="J69" s="127"/>
    </row>
    <row r="70" spans="2:10" s="125" customFormat="1">
      <c r="B70" s="126"/>
      <c r="C70" s="127"/>
      <c r="D70" s="131"/>
      <c r="E70" s="128"/>
      <c r="F70" s="128"/>
      <c r="G70" s="129"/>
      <c r="H70" s="130"/>
      <c r="I70" s="130"/>
      <c r="J70" s="127"/>
    </row>
    <row r="71" spans="2:10" s="125" customFormat="1">
      <c r="B71" s="126"/>
      <c r="C71" s="127"/>
      <c r="D71" s="131"/>
      <c r="E71" s="128"/>
      <c r="F71" s="128"/>
      <c r="G71" s="129"/>
      <c r="H71" s="130"/>
      <c r="I71" s="130"/>
      <c r="J71" s="127"/>
    </row>
    <row r="72" spans="2:10" s="125" customFormat="1">
      <c r="B72" s="126"/>
      <c r="C72" s="127"/>
      <c r="D72" s="131"/>
      <c r="E72" s="128"/>
      <c r="F72" s="128"/>
      <c r="G72" s="129"/>
      <c r="H72" s="130"/>
      <c r="I72" s="130"/>
      <c r="J72" s="127"/>
    </row>
    <row r="73" spans="2:10" s="125" customFormat="1">
      <c r="B73" s="126"/>
      <c r="C73" s="127"/>
      <c r="D73" s="131"/>
      <c r="E73" s="128"/>
      <c r="F73" s="128"/>
      <c r="G73" s="129"/>
      <c r="H73" s="130"/>
      <c r="I73" s="130"/>
      <c r="J73" s="127"/>
    </row>
    <row r="74" spans="2:10" s="125" customFormat="1">
      <c r="B74" s="126"/>
      <c r="C74" s="127"/>
      <c r="D74" s="131"/>
      <c r="E74" s="128"/>
      <c r="F74" s="128"/>
      <c r="G74" s="129"/>
      <c r="H74" s="130"/>
      <c r="I74" s="130"/>
      <c r="J74" s="127"/>
    </row>
    <row r="75" spans="2:10" s="125" customFormat="1">
      <c r="B75" s="126"/>
      <c r="C75" s="127"/>
      <c r="D75" s="131"/>
      <c r="E75" s="128"/>
      <c r="F75" s="128"/>
      <c r="G75" s="129"/>
      <c r="H75" s="130"/>
      <c r="I75" s="130"/>
      <c r="J75" s="127"/>
    </row>
    <row r="76" spans="2:10" s="125" customFormat="1">
      <c r="B76" s="126"/>
      <c r="C76" s="127"/>
      <c r="D76" s="131"/>
      <c r="E76" s="128"/>
      <c r="F76" s="128"/>
      <c r="G76" s="129"/>
      <c r="H76" s="130"/>
      <c r="I76" s="130"/>
      <c r="J76" s="127"/>
    </row>
    <row r="77" spans="2:10" s="125" customFormat="1">
      <c r="B77" s="126"/>
      <c r="C77" s="127"/>
      <c r="D77" s="131"/>
      <c r="E77" s="128"/>
      <c r="F77" s="128"/>
      <c r="G77" s="129"/>
      <c r="H77" s="130"/>
      <c r="I77" s="130"/>
      <c r="J77" s="127"/>
    </row>
    <row r="78" spans="2:10" s="125" customFormat="1">
      <c r="B78" s="126"/>
      <c r="C78" s="127"/>
      <c r="D78" s="131"/>
      <c r="E78" s="128"/>
      <c r="F78" s="128"/>
      <c r="G78" s="129"/>
      <c r="H78" s="130"/>
      <c r="I78" s="130"/>
      <c r="J78" s="127"/>
    </row>
    <row r="79" spans="2:10" s="125" customFormat="1">
      <c r="B79" s="126"/>
      <c r="C79" s="127"/>
      <c r="D79" s="131"/>
      <c r="E79" s="128"/>
      <c r="F79" s="128"/>
      <c r="G79" s="129"/>
      <c r="H79" s="130"/>
      <c r="I79" s="130"/>
      <c r="J79" s="127"/>
    </row>
    <row r="80" spans="2:10" s="125" customFormat="1">
      <c r="B80" s="126"/>
      <c r="C80" s="127"/>
      <c r="D80" s="131"/>
      <c r="E80" s="128"/>
      <c r="F80" s="128"/>
      <c r="G80" s="129"/>
      <c r="H80" s="130"/>
      <c r="I80" s="130"/>
      <c r="J80" s="127"/>
    </row>
    <row r="81" spans="2:10" s="125" customFormat="1">
      <c r="B81" s="126"/>
      <c r="C81" s="127"/>
      <c r="D81" s="131"/>
      <c r="E81" s="128"/>
      <c r="F81" s="128"/>
      <c r="G81" s="129"/>
      <c r="H81" s="130"/>
      <c r="I81" s="130"/>
      <c r="J81" s="127"/>
    </row>
    <row r="82" spans="2:10" s="125" customFormat="1">
      <c r="B82" s="126"/>
      <c r="C82" s="127"/>
      <c r="D82" s="131"/>
      <c r="E82" s="128"/>
      <c r="F82" s="128"/>
      <c r="G82" s="129"/>
      <c r="H82" s="130"/>
      <c r="I82" s="130"/>
      <c r="J82" s="127"/>
    </row>
    <row r="83" spans="2:10" s="125" customFormat="1">
      <c r="B83" s="126"/>
      <c r="C83" s="127"/>
      <c r="D83" s="131"/>
      <c r="E83" s="128"/>
      <c r="F83" s="128"/>
      <c r="G83" s="129"/>
      <c r="H83" s="130"/>
      <c r="I83" s="130"/>
      <c r="J83" s="127"/>
    </row>
    <row r="84" spans="2:10" s="125" customFormat="1">
      <c r="B84" s="126"/>
      <c r="C84" s="127"/>
      <c r="D84" s="131"/>
      <c r="E84" s="128"/>
      <c r="F84" s="128"/>
      <c r="G84" s="129"/>
      <c r="H84" s="130"/>
      <c r="I84" s="130"/>
      <c r="J84" s="127"/>
    </row>
    <row r="85" spans="2:10" s="125" customFormat="1">
      <c r="B85" s="126"/>
      <c r="C85" s="127"/>
      <c r="D85" s="131"/>
      <c r="E85" s="128"/>
      <c r="F85" s="128"/>
      <c r="G85" s="129"/>
      <c r="H85" s="130"/>
      <c r="I85" s="130"/>
      <c r="J85" s="127"/>
    </row>
    <row r="86" spans="2:10" s="125" customFormat="1">
      <c r="B86" s="126"/>
      <c r="C86" s="127"/>
      <c r="D86" s="131"/>
      <c r="E86" s="128"/>
      <c r="F86" s="128"/>
      <c r="G86" s="129"/>
      <c r="H86" s="130"/>
      <c r="I86" s="130"/>
      <c r="J86" s="127"/>
    </row>
    <row r="87" spans="2:10" s="125" customFormat="1">
      <c r="B87" s="126"/>
      <c r="C87" s="127"/>
      <c r="D87" s="131"/>
      <c r="E87" s="128"/>
      <c r="F87" s="128"/>
      <c r="G87" s="129"/>
      <c r="H87" s="130"/>
      <c r="I87" s="130"/>
      <c r="J87" s="127"/>
    </row>
    <row r="88" spans="2:10" s="125" customFormat="1">
      <c r="B88" s="126"/>
      <c r="C88" s="127"/>
      <c r="D88" s="131"/>
      <c r="E88" s="128"/>
      <c r="F88" s="128"/>
      <c r="G88" s="129"/>
      <c r="H88" s="130"/>
      <c r="I88" s="130"/>
      <c r="J88" s="127"/>
    </row>
    <row r="89" spans="2:10" s="125" customFormat="1">
      <c r="B89" s="126"/>
      <c r="C89" s="127"/>
      <c r="D89" s="131"/>
      <c r="E89" s="128"/>
      <c r="F89" s="128"/>
      <c r="G89" s="129"/>
      <c r="H89" s="130"/>
      <c r="I89" s="130"/>
      <c r="J89" s="127"/>
    </row>
    <row r="90" spans="2:10" s="125" customFormat="1">
      <c r="B90" s="126"/>
      <c r="C90" s="127"/>
      <c r="D90" s="131"/>
      <c r="E90" s="128"/>
      <c r="F90" s="128"/>
      <c r="G90" s="129"/>
      <c r="H90" s="130"/>
      <c r="I90" s="130"/>
      <c r="J90" s="127"/>
    </row>
    <row r="91" spans="2:10" s="125" customFormat="1">
      <c r="B91" s="126"/>
      <c r="C91" s="127"/>
      <c r="D91" s="131"/>
      <c r="E91" s="128"/>
      <c r="F91" s="128"/>
      <c r="G91" s="129"/>
      <c r="H91" s="130"/>
      <c r="I91" s="130"/>
      <c r="J91" s="127"/>
    </row>
    <row r="92" spans="2:10" s="125" customFormat="1">
      <c r="B92" s="126"/>
      <c r="C92" s="127"/>
      <c r="D92" s="131"/>
      <c r="E92" s="128"/>
      <c r="F92" s="128"/>
      <c r="G92" s="129"/>
      <c r="H92" s="130"/>
      <c r="I92" s="130"/>
      <c r="J92" s="127"/>
    </row>
    <row r="93" spans="2:10" s="125" customFormat="1">
      <c r="B93" s="126"/>
      <c r="C93" s="127"/>
      <c r="D93" s="131"/>
      <c r="E93" s="128"/>
      <c r="F93" s="128"/>
      <c r="G93" s="129"/>
      <c r="H93" s="130"/>
      <c r="I93" s="130"/>
      <c r="J93" s="127"/>
    </row>
    <row r="94" spans="2:10" s="125" customFormat="1">
      <c r="B94" s="126"/>
      <c r="C94" s="127"/>
      <c r="D94" s="131"/>
      <c r="E94" s="128"/>
      <c r="F94" s="128"/>
      <c r="G94" s="129"/>
      <c r="H94" s="130"/>
      <c r="I94" s="130"/>
      <c r="J94" s="127"/>
    </row>
    <row r="95" spans="2:10" s="125" customFormat="1">
      <c r="B95" s="126"/>
      <c r="C95" s="127"/>
      <c r="D95" s="131"/>
      <c r="E95" s="128"/>
      <c r="F95" s="128"/>
      <c r="G95" s="129"/>
      <c r="H95" s="130"/>
      <c r="I95" s="130"/>
      <c r="J95" s="127"/>
    </row>
    <row r="96" spans="2:10" s="125" customFormat="1">
      <c r="B96" s="126"/>
      <c r="C96" s="127"/>
      <c r="D96" s="131"/>
      <c r="E96" s="128"/>
      <c r="F96" s="128"/>
      <c r="G96" s="129"/>
      <c r="H96" s="130"/>
      <c r="I96" s="130"/>
      <c r="J96" s="127"/>
    </row>
    <row r="97" spans="2:10" s="125" customFormat="1">
      <c r="B97" s="126"/>
      <c r="C97" s="127"/>
      <c r="D97" s="131"/>
      <c r="E97" s="128"/>
      <c r="F97" s="128"/>
      <c r="G97" s="129"/>
      <c r="H97" s="130"/>
      <c r="I97" s="130"/>
      <c r="J97" s="127"/>
    </row>
    <row r="98" spans="2:10" s="125" customFormat="1">
      <c r="B98" s="126"/>
      <c r="C98" s="127"/>
      <c r="D98" s="131"/>
      <c r="E98" s="128"/>
      <c r="F98" s="128"/>
      <c r="G98" s="129"/>
      <c r="H98" s="130"/>
      <c r="I98" s="130"/>
      <c r="J98" s="127"/>
    </row>
    <row r="99" spans="2:10" s="125" customFormat="1">
      <c r="B99" s="126"/>
      <c r="C99" s="127"/>
      <c r="D99" s="131"/>
      <c r="E99" s="128"/>
      <c r="F99" s="128"/>
      <c r="G99" s="129"/>
      <c r="H99" s="130"/>
      <c r="I99" s="130"/>
      <c r="J99" s="127"/>
    </row>
    <row r="100" spans="2:10" s="125" customFormat="1">
      <c r="B100" s="126"/>
      <c r="C100" s="127"/>
      <c r="D100" s="131"/>
      <c r="E100" s="128"/>
      <c r="F100" s="128"/>
      <c r="G100" s="129"/>
      <c r="H100" s="130"/>
      <c r="I100" s="130"/>
      <c r="J100" s="127"/>
    </row>
    <row r="101" spans="2:10" s="125" customFormat="1">
      <c r="B101" s="126"/>
      <c r="C101" s="127"/>
      <c r="D101" s="131"/>
      <c r="E101" s="128"/>
      <c r="F101" s="128"/>
      <c r="G101" s="129"/>
      <c r="H101" s="130"/>
      <c r="I101" s="130"/>
      <c r="J101" s="127"/>
    </row>
    <row r="102" spans="2:10" s="125" customFormat="1">
      <c r="B102" s="126"/>
      <c r="C102" s="127"/>
      <c r="D102" s="131"/>
      <c r="E102" s="128"/>
      <c r="F102" s="128"/>
      <c r="G102" s="129"/>
      <c r="H102" s="130"/>
      <c r="I102" s="130"/>
      <c r="J102" s="127"/>
    </row>
    <row r="103" spans="2:10" s="125" customFormat="1">
      <c r="B103" s="126"/>
      <c r="C103" s="127"/>
      <c r="D103" s="131"/>
      <c r="E103" s="128"/>
      <c r="F103" s="128"/>
      <c r="G103" s="129"/>
      <c r="H103" s="130"/>
      <c r="I103" s="130"/>
      <c r="J103" s="127"/>
    </row>
    <row r="104" spans="2:10" s="125" customFormat="1">
      <c r="B104" s="126"/>
      <c r="C104" s="127"/>
      <c r="D104" s="131"/>
      <c r="E104" s="128"/>
      <c r="F104" s="128"/>
      <c r="G104" s="129"/>
      <c r="H104" s="130"/>
      <c r="I104" s="130"/>
      <c r="J104" s="127"/>
    </row>
    <row r="105" spans="2:10" s="125" customFormat="1">
      <c r="B105" s="126"/>
      <c r="C105" s="127"/>
      <c r="D105" s="131"/>
      <c r="E105" s="128"/>
      <c r="F105" s="128"/>
      <c r="G105" s="129"/>
      <c r="H105" s="130"/>
      <c r="I105" s="130"/>
      <c r="J105" s="127"/>
    </row>
    <row r="106" spans="2:10" s="125" customFormat="1">
      <c r="B106" s="126"/>
      <c r="C106" s="127"/>
      <c r="D106" s="131"/>
      <c r="E106" s="128"/>
      <c r="F106" s="128"/>
      <c r="G106" s="129"/>
      <c r="H106" s="130"/>
      <c r="I106" s="130"/>
      <c r="J106" s="127"/>
    </row>
    <row r="107" spans="2:10" s="125" customFormat="1">
      <c r="B107" s="126"/>
      <c r="C107" s="127"/>
      <c r="D107" s="131"/>
      <c r="E107" s="128"/>
      <c r="F107" s="128"/>
      <c r="G107" s="129"/>
      <c r="H107" s="130"/>
      <c r="I107" s="130"/>
      <c r="J107" s="127"/>
    </row>
    <row r="108" spans="2:10" s="125" customFormat="1">
      <c r="B108" s="126"/>
      <c r="C108" s="127"/>
      <c r="D108" s="131"/>
      <c r="E108" s="128"/>
      <c r="F108" s="128"/>
      <c r="G108" s="129"/>
      <c r="H108" s="130"/>
      <c r="I108" s="130"/>
      <c r="J108" s="127"/>
    </row>
    <row r="109" spans="2:10" s="125" customFormat="1">
      <c r="B109" s="126"/>
      <c r="C109" s="127"/>
      <c r="D109" s="131"/>
      <c r="E109" s="128"/>
      <c r="F109" s="128"/>
      <c r="G109" s="129"/>
      <c r="H109" s="130"/>
      <c r="I109" s="130"/>
      <c r="J109" s="127"/>
    </row>
    <row r="110" spans="2:10" s="125" customFormat="1">
      <c r="B110" s="126"/>
      <c r="C110" s="127"/>
      <c r="D110" s="131"/>
      <c r="E110" s="128"/>
      <c r="F110" s="128"/>
      <c r="G110" s="129"/>
      <c r="H110" s="130"/>
      <c r="I110" s="130"/>
      <c r="J110" s="127"/>
    </row>
    <row r="111" spans="2:10" s="125" customFormat="1">
      <c r="B111" s="126"/>
      <c r="C111" s="127"/>
      <c r="D111" s="131"/>
      <c r="E111" s="128"/>
      <c r="F111" s="128"/>
      <c r="G111" s="129"/>
      <c r="H111" s="130"/>
      <c r="I111" s="130"/>
      <c r="J111" s="127"/>
    </row>
    <row r="112" spans="2:10" s="125" customFormat="1">
      <c r="B112" s="126"/>
      <c r="C112" s="127"/>
      <c r="D112" s="131"/>
      <c r="E112" s="128"/>
      <c r="F112" s="128"/>
      <c r="G112" s="129"/>
      <c r="H112" s="130"/>
      <c r="I112" s="130"/>
      <c r="J112" s="127"/>
    </row>
    <row r="113" spans="2:10" s="125" customFormat="1">
      <c r="B113" s="126"/>
      <c r="C113" s="127"/>
      <c r="D113" s="131"/>
      <c r="E113" s="128"/>
      <c r="F113" s="128"/>
      <c r="G113" s="129"/>
      <c r="H113" s="130"/>
      <c r="I113" s="130"/>
      <c r="J113" s="127"/>
    </row>
    <row r="114" spans="2:10" s="125" customFormat="1">
      <c r="B114" s="126"/>
      <c r="C114" s="127"/>
      <c r="D114" s="131"/>
      <c r="E114" s="128"/>
      <c r="F114" s="128"/>
      <c r="G114" s="129"/>
      <c r="H114" s="130"/>
      <c r="I114" s="130"/>
      <c r="J114" s="127"/>
    </row>
    <row r="115" spans="2:10" s="125" customFormat="1">
      <c r="B115" s="126"/>
      <c r="C115" s="127"/>
      <c r="D115" s="131"/>
      <c r="E115" s="128"/>
      <c r="F115" s="128"/>
      <c r="G115" s="129"/>
      <c r="H115" s="130"/>
      <c r="I115" s="130"/>
      <c r="J115" s="127"/>
    </row>
    <row r="116" spans="2:10" s="125" customFormat="1">
      <c r="B116" s="126"/>
      <c r="C116" s="127"/>
      <c r="D116" s="131"/>
      <c r="E116" s="128"/>
      <c r="F116" s="128"/>
      <c r="G116" s="129"/>
      <c r="H116" s="130"/>
      <c r="I116" s="130"/>
      <c r="J116" s="127"/>
    </row>
    <row r="117" spans="2:10" s="125" customFormat="1">
      <c r="B117" s="126"/>
      <c r="C117" s="127"/>
      <c r="D117" s="131"/>
      <c r="E117" s="128"/>
      <c r="F117" s="128"/>
      <c r="G117" s="129"/>
      <c r="H117" s="130"/>
      <c r="I117" s="130"/>
      <c r="J117" s="127"/>
    </row>
    <row r="118" spans="2:10" s="125" customFormat="1">
      <c r="B118" s="126"/>
      <c r="C118" s="127"/>
      <c r="D118" s="131"/>
      <c r="E118" s="128"/>
      <c r="F118" s="128"/>
      <c r="G118" s="129"/>
      <c r="H118" s="130"/>
      <c r="I118" s="130"/>
      <c r="J118" s="127"/>
    </row>
    <row r="119" spans="2:10" s="125" customFormat="1">
      <c r="B119" s="126"/>
      <c r="C119" s="127"/>
      <c r="D119" s="131"/>
      <c r="E119" s="128"/>
      <c r="F119" s="128"/>
      <c r="G119" s="129"/>
      <c r="H119" s="130"/>
      <c r="I119" s="130"/>
      <c r="J119" s="127"/>
    </row>
    <row r="120" spans="2:10" s="125" customFormat="1">
      <c r="B120" s="126"/>
      <c r="C120" s="127"/>
      <c r="D120" s="131"/>
      <c r="E120" s="128"/>
      <c r="F120" s="128"/>
      <c r="G120" s="129"/>
      <c r="H120" s="130"/>
      <c r="I120" s="130"/>
      <c r="J120" s="127"/>
    </row>
    <row r="121" spans="2:10" s="125" customFormat="1">
      <c r="B121" s="126"/>
      <c r="C121" s="127"/>
      <c r="D121" s="131"/>
      <c r="E121" s="128"/>
      <c r="F121" s="128"/>
      <c r="G121" s="129"/>
      <c r="H121" s="130"/>
      <c r="I121" s="130"/>
      <c r="J121" s="127"/>
    </row>
    <row r="122" spans="2:10" s="125" customFormat="1">
      <c r="B122" s="126"/>
      <c r="C122" s="127"/>
      <c r="D122" s="131"/>
      <c r="E122" s="128"/>
      <c r="F122" s="128"/>
      <c r="G122" s="129"/>
      <c r="H122" s="130"/>
      <c r="I122" s="130"/>
      <c r="J122" s="127"/>
    </row>
    <row r="123" spans="2:10" s="125" customFormat="1">
      <c r="B123" s="126"/>
      <c r="C123" s="127"/>
      <c r="D123" s="131"/>
      <c r="E123" s="128"/>
      <c r="F123" s="128"/>
      <c r="G123" s="129"/>
      <c r="H123" s="130"/>
      <c r="I123" s="130"/>
      <c r="J123" s="127"/>
    </row>
    <row r="124" spans="2:10" s="125" customFormat="1">
      <c r="B124" s="126"/>
      <c r="C124" s="127"/>
      <c r="D124" s="131"/>
      <c r="E124" s="128"/>
      <c r="F124" s="128"/>
      <c r="G124" s="129"/>
      <c r="H124" s="130"/>
      <c r="I124" s="130"/>
      <c r="J124" s="127"/>
    </row>
    <row r="125" spans="2:10" s="125" customFormat="1">
      <c r="B125" s="126"/>
      <c r="C125" s="127"/>
      <c r="D125" s="131"/>
      <c r="E125" s="128"/>
      <c r="F125" s="128"/>
      <c r="G125" s="129"/>
      <c r="H125" s="130"/>
      <c r="I125" s="130"/>
      <c r="J125" s="127"/>
    </row>
    <row r="126" spans="2:10" s="125" customFormat="1">
      <c r="B126" s="126"/>
      <c r="C126" s="127"/>
      <c r="D126" s="131"/>
      <c r="E126" s="128"/>
      <c r="F126" s="128"/>
      <c r="G126" s="129"/>
      <c r="H126" s="130"/>
      <c r="I126" s="130"/>
      <c r="J126" s="127"/>
    </row>
    <row r="127" spans="2:10" s="125" customFormat="1">
      <c r="B127" s="126"/>
      <c r="C127" s="127"/>
      <c r="D127" s="131"/>
      <c r="E127" s="128"/>
      <c r="F127" s="128"/>
      <c r="G127" s="129"/>
      <c r="H127" s="130"/>
      <c r="I127" s="130"/>
      <c r="J127" s="127"/>
    </row>
    <row r="128" spans="2:10" s="125" customFormat="1">
      <c r="B128" s="126"/>
      <c r="C128" s="127"/>
      <c r="D128" s="131"/>
      <c r="E128" s="128"/>
      <c r="F128" s="128"/>
      <c r="G128" s="129"/>
      <c r="H128" s="130"/>
      <c r="I128" s="130"/>
      <c r="J128" s="127"/>
    </row>
    <row r="129" spans="2:10" s="125" customFormat="1">
      <c r="B129" s="126"/>
      <c r="C129" s="127"/>
      <c r="D129" s="131"/>
      <c r="E129" s="128"/>
      <c r="F129" s="128"/>
      <c r="G129" s="129"/>
      <c r="H129" s="130"/>
      <c r="I129" s="130"/>
      <c r="J129" s="127"/>
    </row>
    <row r="130" spans="2:10" s="125" customFormat="1">
      <c r="B130" s="126"/>
      <c r="C130" s="127"/>
      <c r="D130" s="131"/>
      <c r="E130" s="128"/>
      <c r="F130" s="128"/>
      <c r="G130" s="129"/>
      <c r="H130" s="130"/>
      <c r="I130" s="130"/>
      <c r="J130" s="127"/>
    </row>
    <row r="131" spans="2:10" s="125" customFormat="1">
      <c r="B131" s="126"/>
      <c r="C131" s="127"/>
      <c r="D131" s="131"/>
      <c r="E131" s="128"/>
      <c r="F131" s="128"/>
      <c r="G131" s="129"/>
      <c r="H131" s="130"/>
      <c r="I131" s="130"/>
      <c r="J131" s="127"/>
    </row>
    <row r="132" spans="2:10" s="125" customFormat="1">
      <c r="B132" s="126"/>
      <c r="C132" s="127"/>
      <c r="D132" s="131"/>
      <c r="E132" s="128"/>
      <c r="F132" s="128"/>
      <c r="G132" s="129"/>
      <c r="H132" s="130"/>
      <c r="I132" s="130"/>
      <c r="J132" s="127"/>
    </row>
    <row r="133" spans="2:10" s="125" customFormat="1">
      <c r="B133" s="126"/>
      <c r="C133" s="127"/>
      <c r="D133" s="131"/>
      <c r="E133" s="128"/>
      <c r="F133" s="128"/>
      <c r="G133" s="129"/>
      <c r="H133" s="130"/>
      <c r="I133" s="130"/>
      <c r="J133" s="127"/>
    </row>
    <row r="134" spans="2:10" s="125" customFormat="1">
      <c r="B134" s="126"/>
      <c r="C134" s="127"/>
      <c r="D134" s="131"/>
      <c r="E134" s="128"/>
      <c r="F134" s="128"/>
      <c r="G134" s="129"/>
      <c r="H134" s="130"/>
      <c r="I134" s="130"/>
      <c r="J134" s="127"/>
    </row>
    <row r="135" spans="2:10" s="125" customFormat="1">
      <c r="B135" s="126"/>
      <c r="C135" s="127"/>
      <c r="D135" s="131"/>
      <c r="E135" s="128"/>
      <c r="F135" s="128"/>
      <c r="G135" s="129"/>
      <c r="H135" s="130"/>
      <c r="I135" s="130"/>
      <c r="J135" s="127"/>
    </row>
    <row r="136" spans="2:10" s="125" customFormat="1">
      <c r="B136" s="126"/>
      <c r="C136" s="127"/>
      <c r="D136" s="131"/>
      <c r="E136" s="128"/>
      <c r="F136" s="128"/>
      <c r="G136" s="129"/>
      <c r="H136" s="130"/>
      <c r="I136" s="130"/>
      <c r="J136" s="127"/>
    </row>
    <row r="137" spans="2:10" s="125" customFormat="1">
      <c r="B137" s="126"/>
      <c r="C137" s="127"/>
      <c r="D137" s="131"/>
      <c r="E137" s="128"/>
      <c r="F137" s="128"/>
      <c r="G137" s="129"/>
      <c r="H137" s="130"/>
      <c r="I137" s="130"/>
      <c r="J137" s="127"/>
    </row>
    <row r="138" spans="2:10" s="125" customFormat="1">
      <c r="B138" s="126"/>
      <c r="C138" s="127"/>
      <c r="D138" s="131"/>
      <c r="E138" s="128"/>
      <c r="F138" s="128"/>
      <c r="G138" s="129"/>
      <c r="H138" s="130"/>
      <c r="I138" s="130"/>
      <c r="J138" s="127"/>
    </row>
    <row r="139" spans="2:10" s="125" customFormat="1">
      <c r="B139" s="126"/>
      <c r="C139" s="127"/>
      <c r="D139" s="131"/>
      <c r="E139" s="128"/>
      <c r="F139" s="128"/>
      <c r="G139" s="129"/>
      <c r="H139" s="130"/>
      <c r="I139" s="130"/>
      <c r="J139" s="127"/>
    </row>
    <row r="140" spans="2:10" s="125" customFormat="1">
      <c r="B140" s="126"/>
      <c r="C140" s="127"/>
      <c r="D140" s="131"/>
      <c r="E140" s="128"/>
      <c r="F140" s="128"/>
      <c r="G140" s="129"/>
      <c r="H140" s="130"/>
      <c r="I140" s="130"/>
      <c r="J140" s="127"/>
    </row>
    <row r="141" spans="2:10" s="125" customFormat="1">
      <c r="B141" s="126"/>
      <c r="C141" s="127"/>
      <c r="D141" s="131"/>
      <c r="E141" s="128"/>
      <c r="F141" s="128"/>
      <c r="G141" s="129"/>
      <c r="H141" s="130"/>
      <c r="I141" s="130"/>
      <c r="J141" s="127"/>
    </row>
    <row r="142" spans="2:10" s="125" customFormat="1">
      <c r="B142" s="126"/>
      <c r="C142" s="127"/>
      <c r="D142" s="131"/>
      <c r="E142" s="128"/>
      <c r="F142" s="128"/>
      <c r="G142" s="129"/>
      <c r="H142" s="130"/>
      <c r="I142" s="130"/>
      <c r="J142" s="127"/>
    </row>
    <row r="143" spans="2:10" s="125" customFormat="1">
      <c r="B143" s="126"/>
      <c r="C143" s="127"/>
      <c r="D143" s="131"/>
      <c r="E143" s="128"/>
      <c r="F143" s="128"/>
      <c r="G143" s="129"/>
      <c r="H143" s="130"/>
      <c r="I143" s="130"/>
      <c r="J143" s="127"/>
    </row>
    <row r="144" spans="2:10" s="125" customFormat="1">
      <c r="B144" s="126"/>
      <c r="C144" s="127"/>
      <c r="D144" s="131"/>
      <c r="E144" s="128"/>
      <c r="F144" s="128"/>
      <c r="G144" s="129"/>
      <c r="H144" s="130"/>
      <c r="I144" s="130"/>
      <c r="J144" s="127"/>
    </row>
    <row r="145" spans="2:10" s="125" customFormat="1">
      <c r="B145" s="126"/>
      <c r="C145" s="127"/>
      <c r="D145" s="131"/>
      <c r="E145" s="128"/>
      <c r="F145" s="128"/>
      <c r="G145" s="129"/>
      <c r="H145" s="130"/>
      <c r="I145" s="130"/>
      <c r="J145" s="127"/>
    </row>
    <row r="146" spans="2:10" s="125" customFormat="1">
      <c r="B146" s="126"/>
      <c r="C146" s="127"/>
      <c r="D146" s="131"/>
      <c r="E146" s="128"/>
      <c r="F146" s="128"/>
      <c r="G146" s="129"/>
      <c r="H146" s="130"/>
      <c r="I146" s="130"/>
      <c r="J146" s="127"/>
    </row>
    <row r="147" spans="2:10" s="125" customFormat="1">
      <c r="B147" s="126"/>
      <c r="C147" s="127"/>
      <c r="D147" s="131"/>
      <c r="E147" s="128"/>
      <c r="F147" s="128"/>
      <c r="G147" s="129"/>
      <c r="H147" s="130"/>
      <c r="I147" s="130"/>
      <c r="J147" s="127"/>
    </row>
    <row r="148" spans="2:10" s="125" customFormat="1">
      <c r="B148" s="126"/>
      <c r="C148" s="127"/>
      <c r="D148" s="131"/>
      <c r="E148" s="128"/>
      <c r="F148" s="128"/>
      <c r="G148" s="129"/>
      <c r="H148" s="130"/>
      <c r="I148" s="130"/>
      <c r="J148" s="127"/>
    </row>
    <row r="149" spans="2:10" s="125" customFormat="1">
      <c r="B149" s="126"/>
      <c r="C149" s="127"/>
      <c r="D149" s="131"/>
      <c r="E149" s="128"/>
      <c r="F149" s="128"/>
      <c r="G149" s="129"/>
      <c r="H149" s="130"/>
      <c r="I149" s="130"/>
      <c r="J149" s="127"/>
    </row>
    <row r="150" spans="2:10" s="125" customFormat="1">
      <c r="B150" s="126"/>
      <c r="C150" s="127"/>
      <c r="D150" s="131"/>
      <c r="E150" s="128"/>
      <c r="F150" s="128"/>
      <c r="G150" s="129"/>
      <c r="H150" s="130"/>
      <c r="I150" s="130"/>
      <c r="J150" s="127"/>
    </row>
    <row r="151" spans="2:10" s="125" customFormat="1">
      <c r="B151" s="126"/>
      <c r="C151" s="127"/>
      <c r="D151" s="131"/>
      <c r="E151" s="128"/>
      <c r="F151" s="128"/>
      <c r="G151" s="129"/>
      <c r="H151" s="130"/>
      <c r="I151" s="130"/>
      <c r="J151" s="127"/>
    </row>
    <row r="152" spans="2:10" s="125" customFormat="1">
      <c r="B152" s="126"/>
      <c r="C152" s="127"/>
      <c r="D152" s="131"/>
      <c r="E152" s="128"/>
      <c r="F152" s="128"/>
      <c r="G152" s="129"/>
      <c r="H152" s="130"/>
      <c r="I152" s="130"/>
      <c r="J152" s="127"/>
    </row>
    <row r="153" spans="2:10" s="125" customFormat="1">
      <c r="B153" s="126"/>
      <c r="C153" s="127"/>
      <c r="D153" s="131"/>
      <c r="E153" s="128"/>
      <c r="F153" s="128"/>
      <c r="G153" s="129"/>
      <c r="H153" s="130"/>
      <c r="I153" s="130"/>
      <c r="J153" s="127"/>
    </row>
    <row r="154" spans="2:10" s="125" customFormat="1">
      <c r="B154" s="126"/>
      <c r="C154" s="127"/>
      <c r="D154" s="131"/>
      <c r="E154" s="128"/>
      <c r="F154" s="128"/>
      <c r="G154" s="129"/>
      <c r="H154" s="130"/>
      <c r="I154" s="130"/>
      <c r="J154" s="127"/>
    </row>
    <row r="155" spans="2:10" s="125" customFormat="1">
      <c r="B155" s="126"/>
      <c r="C155" s="127"/>
      <c r="D155" s="131"/>
      <c r="E155" s="128"/>
      <c r="F155" s="128"/>
      <c r="G155" s="129"/>
      <c r="H155" s="130"/>
      <c r="I155" s="130"/>
      <c r="J155" s="127"/>
    </row>
    <row r="156" spans="2:10" s="125" customFormat="1">
      <c r="B156" s="126"/>
      <c r="C156" s="127"/>
      <c r="D156" s="131"/>
      <c r="E156" s="128"/>
      <c r="F156" s="128"/>
      <c r="G156" s="129"/>
      <c r="H156" s="130"/>
      <c r="I156" s="130"/>
      <c r="J156" s="127"/>
    </row>
    <row r="157" spans="2:10" s="125" customFormat="1">
      <c r="B157" s="126"/>
      <c r="C157" s="127"/>
      <c r="D157" s="131"/>
      <c r="E157" s="128"/>
      <c r="F157" s="128"/>
      <c r="G157" s="129"/>
      <c r="H157" s="130"/>
      <c r="I157" s="130"/>
      <c r="J157" s="127"/>
    </row>
    <row r="158" spans="2:10" s="125" customFormat="1">
      <c r="B158" s="126"/>
      <c r="C158" s="127"/>
      <c r="D158" s="131"/>
      <c r="E158" s="128"/>
      <c r="F158" s="128"/>
      <c r="G158" s="129"/>
      <c r="H158" s="130"/>
      <c r="I158" s="130"/>
      <c r="J158" s="127"/>
    </row>
    <row r="159" spans="2:10" s="125" customFormat="1">
      <c r="B159" s="126"/>
      <c r="C159" s="127"/>
      <c r="D159" s="131"/>
      <c r="E159" s="128"/>
      <c r="F159" s="128"/>
      <c r="G159" s="129"/>
      <c r="H159" s="130"/>
      <c r="I159" s="130"/>
      <c r="J159" s="127"/>
    </row>
    <row r="160" spans="2:10" s="125" customFormat="1">
      <c r="B160" s="126"/>
      <c r="C160" s="127"/>
      <c r="D160" s="131"/>
      <c r="E160" s="128"/>
      <c r="F160" s="128"/>
      <c r="G160" s="129"/>
      <c r="H160" s="130"/>
      <c r="I160" s="130"/>
      <c r="J160" s="127"/>
    </row>
    <row r="161" spans="2:10" s="125" customFormat="1">
      <c r="B161" s="126"/>
      <c r="C161" s="127"/>
      <c r="D161" s="131"/>
      <c r="E161" s="128"/>
      <c r="F161" s="128"/>
      <c r="G161" s="129"/>
      <c r="H161" s="130"/>
      <c r="I161" s="130"/>
      <c r="J161" s="127"/>
    </row>
    <row r="162" spans="2:10" s="125" customFormat="1">
      <c r="B162" s="126"/>
      <c r="C162" s="127"/>
      <c r="D162" s="131"/>
      <c r="E162" s="128"/>
      <c r="F162" s="128"/>
      <c r="G162" s="129"/>
      <c r="H162" s="130"/>
      <c r="I162" s="130"/>
      <c r="J162" s="127"/>
    </row>
    <row r="163" spans="2:10" s="125" customFormat="1">
      <c r="B163" s="126"/>
      <c r="C163" s="127"/>
      <c r="D163" s="131"/>
      <c r="E163" s="128"/>
      <c r="F163" s="128"/>
      <c r="G163" s="129"/>
      <c r="H163" s="130"/>
      <c r="I163" s="130"/>
      <c r="J163" s="127"/>
    </row>
    <row r="164" spans="2:10" s="125" customFormat="1">
      <c r="B164" s="126"/>
      <c r="C164" s="127"/>
      <c r="D164" s="131"/>
      <c r="E164" s="128"/>
      <c r="F164" s="128"/>
      <c r="G164" s="129"/>
      <c r="H164" s="130"/>
      <c r="I164" s="130"/>
      <c r="J164" s="127"/>
    </row>
    <row r="165" spans="2:10" s="125" customFormat="1">
      <c r="B165" s="126"/>
      <c r="C165" s="127"/>
      <c r="D165" s="131"/>
      <c r="E165" s="128"/>
      <c r="F165" s="128"/>
      <c r="G165" s="129"/>
      <c r="H165" s="130"/>
      <c r="I165" s="130"/>
      <c r="J165" s="127"/>
    </row>
    <row r="166" spans="2:10" s="125" customFormat="1">
      <c r="B166" s="126"/>
      <c r="C166" s="127"/>
      <c r="D166" s="131"/>
      <c r="E166" s="128"/>
      <c r="F166" s="128"/>
      <c r="G166" s="129"/>
      <c r="H166" s="130"/>
      <c r="I166" s="130"/>
      <c r="J166" s="127"/>
    </row>
    <row r="167" spans="2:10" s="125" customFormat="1">
      <c r="B167" s="126"/>
      <c r="C167" s="127"/>
      <c r="D167" s="131"/>
      <c r="E167" s="128"/>
      <c r="F167" s="128"/>
      <c r="G167" s="129"/>
      <c r="H167" s="130"/>
      <c r="I167" s="130"/>
      <c r="J167" s="127"/>
    </row>
    <row r="168" spans="2:10" s="125" customFormat="1">
      <c r="B168" s="126"/>
      <c r="C168" s="127"/>
      <c r="D168" s="131"/>
      <c r="E168" s="128"/>
      <c r="F168" s="128"/>
      <c r="G168" s="129"/>
      <c r="H168" s="130"/>
      <c r="I168" s="130"/>
      <c r="J168" s="127"/>
    </row>
    <row r="169" spans="2:10" s="125" customFormat="1">
      <c r="B169" s="126"/>
      <c r="C169" s="127"/>
      <c r="D169" s="131"/>
      <c r="E169" s="128"/>
      <c r="F169" s="128"/>
      <c r="G169" s="129"/>
      <c r="H169" s="130"/>
      <c r="I169" s="130"/>
      <c r="J169" s="127"/>
    </row>
    <row r="170" spans="2:10" s="125" customFormat="1">
      <c r="B170" s="126"/>
      <c r="C170" s="127"/>
      <c r="D170" s="131"/>
      <c r="E170" s="128"/>
      <c r="F170" s="128"/>
      <c r="G170" s="129"/>
      <c r="H170" s="130"/>
      <c r="I170" s="130"/>
      <c r="J170" s="127"/>
    </row>
    <row r="171" spans="2:10" s="125" customFormat="1">
      <c r="B171" s="126"/>
      <c r="C171" s="127"/>
      <c r="D171" s="131"/>
      <c r="E171" s="128"/>
      <c r="F171" s="128"/>
      <c r="G171" s="129"/>
      <c r="H171" s="130"/>
      <c r="I171" s="130"/>
      <c r="J171" s="127"/>
    </row>
    <row r="172" spans="2:10" s="125" customFormat="1">
      <c r="B172" s="126"/>
      <c r="C172" s="127"/>
      <c r="D172" s="131"/>
      <c r="E172" s="128"/>
      <c r="F172" s="128"/>
      <c r="G172" s="129"/>
      <c r="H172" s="130"/>
      <c r="I172" s="130"/>
      <c r="J172" s="127"/>
    </row>
    <row r="173" spans="2:10" s="125" customFormat="1">
      <c r="B173" s="126"/>
      <c r="C173" s="127"/>
      <c r="D173" s="131"/>
      <c r="E173" s="128"/>
      <c r="F173" s="128"/>
      <c r="G173" s="129"/>
      <c r="H173" s="130"/>
      <c r="I173" s="130"/>
      <c r="J173" s="127"/>
    </row>
    <row r="174" spans="2:10" s="125" customFormat="1">
      <c r="B174" s="126"/>
      <c r="C174" s="127"/>
      <c r="D174" s="131"/>
      <c r="E174" s="128"/>
      <c r="F174" s="128"/>
      <c r="G174" s="129"/>
      <c r="H174" s="130"/>
      <c r="I174" s="130"/>
      <c r="J174" s="127"/>
    </row>
    <row r="175" spans="2:10" s="125" customFormat="1">
      <c r="B175" s="126"/>
      <c r="C175" s="127"/>
      <c r="D175" s="131"/>
      <c r="E175" s="128"/>
      <c r="F175" s="128"/>
      <c r="G175" s="129"/>
      <c r="H175" s="130"/>
      <c r="I175" s="130"/>
      <c r="J175" s="127"/>
    </row>
    <row r="176" spans="2:10" s="125" customFormat="1">
      <c r="B176" s="126"/>
      <c r="C176" s="127"/>
      <c r="D176" s="131"/>
      <c r="E176" s="128"/>
      <c r="F176" s="128"/>
      <c r="G176" s="129"/>
      <c r="H176" s="130"/>
      <c r="I176" s="130"/>
      <c r="J176" s="127"/>
    </row>
    <row r="177" spans="2:10" s="125" customFormat="1">
      <c r="B177" s="126"/>
      <c r="C177" s="127"/>
      <c r="D177" s="131"/>
      <c r="E177" s="128"/>
      <c r="F177" s="128"/>
      <c r="G177" s="129"/>
      <c r="H177" s="130"/>
      <c r="I177" s="130"/>
      <c r="J177" s="127"/>
    </row>
    <row r="178" spans="2:10" s="125" customFormat="1">
      <c r="B178" s="126"/>
      <c r="C178" s="127"/>
      <c r="D178" s="131"/>
      <c r="E178" s="128"/>
      <c r="F178" s="128"/>
      <c r="G178" s="129"/>
      <c r="H178" s="130"/>
      <c r="I178" s="130"/>
      <c r="J178" s="127"/>
    </row>
    <row r="179" spans="2:10" s="125" customFormat="1">
      <c r="B179" s="126"/>
      <c r="C179" s="127"/>
      <c r="D179" s="131"/>
      <c r="E179" s="128"/>
      <c r="F179" s="128"/>
      <c r="G179" s="129"/>
      <c r="H179" s="130"/>
      <c r="I179" s="130"/>
      <c r="J179" s="127"/>
    </row>
    <row r="180" spans="2:10" s="125" customFormat="1">
      <c r="B180" s="126"/>
      <c r="C180" s="127"/>
      <c r="D180" s="131"/>
      <c r="E180" s="128"/>
      <c r="F180" s="128"/>
      <c r="G180" s="129"/>
      <c r="H180" s="130"/>
      <c r="I180" s="130"/>
      <c r="J180" s="127"/>
    </row>
    <row r="181" spans="2:10" s="125" customFormat="1">
      <c r="B181" s="126"/>
      <c r="C181" s="127"/>
      <c r="D181" s="131"/>
      <c r="E181" s="128"/>
      <c r="F181" s="128"/>
      <c r="G181" s="129"/>
      <c r="H181" s="130"/>
      <c r="I181" s="130"/>
      <c r="J181" s="127"/>
    </row>
    <row r="182" spans="2:10" s="125" customFormat="1">
      <c r="B182" s="126"/>
      <c r="C182" s="127"/>
      <c r="D182" s="131"/>
      <c r="E182" s="128"/>
      <c r="F182" s="128"/>
      <c r="G182" s="129"/>
      <c r="H182" s="130"/>
      <c r="I182" s="130"/>
      <c r="J182" s="127"/>
    </row>
    <row r="183" spans="2:10" s="125" customFormat="1">
      <c r="B183" s="126"/>
      <c r="C183" s="127"/>
      <c r="D183" s="131"/>
      <c r="E183" s="128"/>
      <c r="F183" s="128"/>
      <c r="G183" s="129"/>
      <c r="H183" s="130"/>
      <c r="I183" s="130"/>
      <c r="J183" s="127"/>
    </row>
    <row r="184" spans="2:10" s="125" customFormat="1">
      <c r="B184" s="126"/>
      <c r="C184" s="127"/>
      <c r="D184" s="131"/>
      <c r="E184" s="128"/>
      <c r="F184" s="128"/>
      <c r="G184" s="129"/>
      <c r="H184" s="130"/>
      <c r="I184" s="130"/>
      <c r="J184" s="127"/>
    </row>
    <row r="185" spans="2:10" s="125" customFormat="1">
      <c r="B185" s="126"/>
      <c r="C185" s="127"/>
      <c r="D185" s="131"/>
      <c r="E185" s="128"/>
      <c r="F185" s="128"/>
      <c r="G185" s="129"/>
      <c r="H185" s="130"/>
      <c r="I185" s="130"/>
      <c r="J185" s="127"/>
    </row>
    <row r="186" spans="2:10" s="125" customFormat="1">
      <c r="B186" s="126"/>
      <c r="C186" s="127"/>
      <c r="D186" s="131"/>
      <c r="E186" s="128"/>
      <c r="F186" s="128"/>
      <c r="G186" s="129"/>
      <c r="H186" s="130"/>
      <c r="I186" s="130"/>
      <c r="J186" s="127"/>
    </row>
    <row r="187" spans="2:10" s="125" customFormat="1">
      <c r="B187" s="126"/>
      <c r="C187" s="127"/>
      <c r="D187" s="131"/>
      <c r="E187" s="128"/>
      <c r="F187" s="128"/>
      <c r="G187" s="129"/>
      <c r="H187" s="130"/>
      <c r="I187" s="130"/>
      <c r="J187" s="127"/>
    </row>
    <row r="188" spans="2:10" s="125" customFormat="1">
      <c r="B188" s="126"/>
      <c r="C188" s="127"/>
      <c r="D188" s="131"/>
      <c r="E188" s="128"/>
      <c r="F188" s="128"/>
      <c r="G188" s="129"/>
      <c r="H188" s="130"/>
      <c r="I188" s="130"/>
      <c r="J188" s="127"/>
    </row>
    <row r="189" spans="2:10" s="125" customFormat="1">
      <c r="B189" s="126"/>
      <c r="C189" s="127"/>
      <c r="D189" s="131"/>
      <c r="E189" s="128"/>
      <c r="F189" s="128"/>
      <c r="G189" s="129"/>
      <c r="H189" s="130"/>
      <c r="I189" s="130"/>
      <c r="J189" s="127"/>
    </row>
    <row r="190" spans="2:10" s="125" customFormat="1">
      <c r="B190" s="126"/>
      <c r="C190" s="127"/>
      <c r="D190" s="131"/>
      <c r="E190" s="128"/>
      <c r="F190" s="128"/>
      <c r="G190" s="129"/>
      <c r="H190" s="130"/>
      <c r="I190" s="130"/>
      <c r="J190" s="127"/>
    </row>
    <row r="191" spans="2:10" s="125" customFormat="1">
      <c r="B191" s="126"/>
      <c r="C191" s="127"/>
      <c r="D191" s="131"/>
      <c r="E191" s="128"/>
      <c r="F191" s="128"/>
      <c r="G191" s="129"/>
      <c r="H191" s="130"/>
      <c r="I191" s="130"/>
      <c r="J191" s="127"/>
    </row>
    <row r="192" spans="2:10" s="125" customFormat="1">
      <c r="B192" s="126"/>
      <c r="C192" s="127"/>
      <c r="D192" s="131"/>
      <c r="E192" s="128"/>
      <c r="F192" s="128"/>
      <c r="G192" s="129"/>
      <c r="H192" s="130"/>
      <c r="I192" s="130"/>
      <c r="J192" s="127"/>
    </row>
    <row r="193" spans="2:10" s="125" customFormat="1">
      <c r="B193" s="126"/>
      <c r="C193" s="127"/>
      <c r="D193" s="131"/>
      <c r="E193" s="128"/>
      <c r="F193" s="128"/>
      <c r="G193" s="129"/>
      <c r="H193" s="130"/>
      <c r="I193" s="130"/>
      <c r="J193" s="127"/>
    </row>
    <row r="194" spans="2:10" s="125" customFormat="1">
      <c r="B194" s="126"/>
      <c r="C194" s="127"/>
      <c r="D194" s="131"/>
      <c r="E194" s="128"/>
      <c r="F194" s="128"/>
      <c r="G194" s="129"/>
      <c r="H194" s="130"/>
      <c r="I194" s="130"/>
      <c r="J194" s="127"/>
    </row>
    <row r="195" spans="2:10" s="125" customFormat="1">
      <c r="B195" s="126"/>
      <c r="C195" s="127"/>
      <c r="D195" s="131"/>
      <c r="E195" s="128"/>
      <c r="F195" s="128"/>
      <c r="G195" s="129"/>
      <c r="H195" s="130"/>
      <c r="I195" s="130"/>
      <c r="J195" s="127"/>
    </row>
    <row r="196" spans="2:10" s="125" customFormat="1">
      <c r="B196" s="126"/>
      <c r="C196" s="127"/>
      <c r="D196" s="131"/>
      <c r="E196" s="128"/>
      <c r="F196" s="128"/>
      <c r="G196" s="129"/>
      <c r="H196" s="130"/>
      <c r="I196" s="130"/>
      <c r="J196" s="127"/>
    </row>
    <row r="197" spans="2:10" s="125" customFormat="1">
      <c r="B197" s="126"/>
      <c r="C197" s="127"/>
      <c r="D197" s="131"/>
      <c r="E197" s="128"/>
      <c r="F197" s="128"/>
      <c r="G197" s="129"/>
      <c r="H197" s="130"/>
      <c r="I197" s="130"/>
      <c r="J197" s="127"/>
    </row>
    <row r="198" spans="2:10" s="125" customFormat="1">
      <c r="B198" s="126"/>
      <c r="C198" s="127"/>
      <c r="D198" s="131"/>
      <c r="E198" s="128"/>
      <c r="F198" s="128"/>
      <c r="G198" s="129"/>
      <c r="H198" s="130"/>
      <c r="I198" s="130"/>
      <c r="J198" s="127"/>
    </row>
    <row r="199" spans="2:10" s="125" customFormat="1">
      <c r="B199" s="126"/>
      <c r="C199" s="127"/>
      <c r="D199" s="131"/>
      <c r="E199" s="128"/>
      <c r="F199" s="128"/>
      <c r="G199" s="129"/>
      <c r="H199" s="130"/>
      <c r="I199" s="130"/>
      <c r="J199" s="127"/>
    </row>
    <row r="200" spans="2:10" s="125" customFormat="1">
      <c r="B200" s="126"/>
      <c r="C200" s="127"/>
      <c r="D200" s="131"/>
      <c r="E200" s="128"/>
      <c r="F200" s="128"/>
      <c r="G200" s="129"/>
      <c r="H200" s="130"/>
      <c r="I200" s="130"/>
      <c r="J200" s="127"/>
    </row>
    <row r="201" spans="2:10" s="125" customFormat="1">
      <c r="B201" s="126"/>
      <c r="C201" s="127"/>
      <c r="D201" s="131"/>
      <c r="E201" s="128"/>
      <c r="F201" s="128"/>
      <c r="G201" s="129"/>
      <c r="H201" s="130"/>
      <c r="I201" s="130"/>
      <c r="J201" s="127"/>
    </row>
    <row r="202" spans="2:10" s="125" customFormat="1">
      <c r="B202" s="126"/>
      <c r="C202" s="127"/>
      <c r="D202" s="131"/>
      <c r="E202" s="128"/>
      <c r="F202" s="128"/>
      <c r="G202" s="129"/>
      <c r="H202" s="130"/>
      <c r="I202" s="130"/>
      <c r="J202" s="127"/>
    </row>
    <row r="203" spans="2:10" s="125" customFormat="1">
      <c r="B203" s="126"/>
      <c r="C203" s="127"/>
      <c r="D203" s="131"/>
      <c r="E203" s="128"/>
      <c r="F203" s="128"/>
      <c r="G203" s="129"/>
      <c r="H203" s="130"/>
      <c r="I203" s="130"/>
      <c r="J203" s="127"/>
    </row>
    <row r="204" spans="2:10" s="125" customFormat="1">
      <c r="B204" s="126"/>
      <c r="C204" s="127"/>
      <c r="D204" s="131"/>
      <c r="E204" s="128"/>
      <c r="F204" s="128"/>
      <c r="G204" s="129"/>
      <c r="H204" s="130"/>
      <c r="I204" s="130"/>
      <c r="J204" s="127"/>
    </row>
    <row r="205" spans="2:10" s="125" customFormat="1">
      <c r="B205" s="126"/>
      <c r="C205" s="127"/>
      <c r="D205" s="131"/>
      <c r="E205" s="128"/>
      <c r="F205" s="128"/>
      <c r="G205" s="129"/>
      <c r="H205" s="130"/>
      <c r="I205" s="130"/>
      <c r="J205" s="127"/>
    </row>
    <row r="206" spans="2:10" s="125" customFormat="1">
      <c r="B206" s="126"/>
      <c r="C206" s="127"/>
      <c r="D206" s="131"/>
      <c r="E206" s="128"/>
      <c r="F206" s="128"/>
      <c r="G206" s="129"/>
      <c r="H206" s="130"/>
      <c r="I206" s="130"/>
      <c r="J206" s="127"/>
    </row>
    <row r="207" spans="2:10" s="125" customFormat="1">
      <c r="B207" s="126"/>
      <c r="C207" s="127"/>
      <c r="D207" s="131"/>
      <c r="E207" s="128"/>
      <c r="F207" s="128"/>
      <c r="G207" s="129"/>
      <c r="H207" s="130"/>
      <c r="I207" s="130"/>
      <c r="J207" s="127"/>
    </row>
    <row r="208" spans="2:10" s="125" customFormat="1">
      <c r="B208" s="126"/>
      <c r="C208" s="127"/>
      <c r="D208" s="131"/>
      <c r="E208" s="128"/>
      <c r="F208" s="128"/>
      <c r="G208" s="129"/>
      <c r="H208" s="130"/>
      <c r="I208" s="130"/>
      <c r="J208" s="127"/>
    </row>
    <row r="209" spans="2:10" s="125" customFormat="1">
      <c r="B209" s="126"/>
      <c r="C209" s="127"/>
      <c r="D209" s="131"/>
      <c r="E209" s="128"/>
      <c r="F209" s="128"/>
      <c r="G209" s="129"/>
      <c r="H209" s="130"/>
      <c r="I209" s="130"/>
      <c r="J209" s="127"/>
    </row>
    <row r="210" spans="2:10" s="125" customFormat="1">
      <c r="B210" s="126"/>
      <c r="C210" s="127"/>
      <c r="D210" s="131"/>
      <c r="E210" s="128"/>
      <c r="F210" s="128"/>
      <c r="G210" s="129"/>
      <c r="H210" s="130"/>
      <c r="I210" s="130"/>
      <c r="J210" s="127"/>
    </row>
    <row r="211" spans="2:10" s="125" customFormat="1">
      <c r="B211" s="126"/>
      <c r="C211" s="127"/>
      <c r="D211" s="131"/>
      <c r="E211" s="128"/>
      <c r="F211" s="128"/>
      <c r="G211" s="129"/>
      <c r="H211" s="130"/>
      <c r="I211" s="130"/>
      <c r="J211" s="127"/>
    </row>
    <row r="212" spans="2:10" s="125" customFormat="1">
      <c r="B212" s="126"/>
      <c r="C212" s="127"/>
      <c r="D212" s="131"/>
      <c r="E212" s="128"/>
      <c r="F212" s="128"/>
      <c r="G212" s="129"/>
      <c r="H212" s="130"/>
      <c r="I212" s="130"/>
      <c r="J212" s="127"/>
    </row>
    <row r="213" spans="2:10" s="125" customFormat="1">
      <c r="B213" s="126"/>
      <c r="C213" s="127"/>
      <c r="D213" s="131"/>
      <c r="E213" s="128"/>
      <c r="F213" s="128"/>
      <c r="G213" s="129"/>
      <c r="H213" s="130"/>
      <c r="I213" s="130"/>
      <c r="J213" s="127"/>
    </row>
    <row r="214" spans="2:10" s="125" customFormat="1">
      <c r="B214" s="126"/>
      <c r="C214" s="127"/>
      <c r="D214" s="131"/>
      <c r="E214" s="128"/>
      <c r="F214" s="128"/>
      <c r="G214" s="129"/>
      <c r="H214" s="130"/>
      <c r="I214" s="130"/>
      <c r="J214" s="127"/>
    </row>
    <row r="215" spans="2:10" s="125" customFormat="1">
      <c r="B215" s="126"/>
      <c r="C215" s="127"/>
      <c r="D215" s="131"/>
      <c r="E215" s="128"/>
      <c r="F215" s="128"/>
      <c r="G215" s="129"/>
      <c r="H215" s="130"/>
      <c r="I215" s="130"/>
      <c r="J215" s="127"/>
    </row>
    <row r="216" spans="2:10" s="125" customFormat="1">
      <c r="B216" s="126"/>
      <c r="C216" s="127"/>
      <c r="D216" s="131"/>
      <c r="E216" s="128"/>
      <c r="F216" s="128"/>
      <c r="G216" s="129"/>
      <c r="H216" s="130"/>
      <c r="I216" s="130"/>
      <c r="J216" s="127"/>
    </row>
    <row r="217" spans="2:10" s="125" customFormat="1">
      <c r="B217" s="126"/>
      <c r="C217" s="127"/>
      <c r="D217" s="131"/>
      <c r="E217" s="128"/>
      <c r="F217" s="128"/>
      <c r="G217" s="129"/>
      <c r="H217" s="130"/>
      <c r="I217" s="130"/>
      <c r="J217" s="127"/>
    </row>
    <row r="218" spans="2:10" s="125" customFormat="1">
      <c r="B218" s="126"/>
      <c r="C218" s="127"/>
      <c r="D218" s="131"/>
      <c r="E218" s="128"/>
      <c r="F218" s="128"/>
      <c r="G218" s="129"/>
      <c r="H218" s="130"/>
      <c r="I218" s="130"/>
      <c r="J218" s="127"/>
    </row>
  </sheetData>
  <mergeCells count="12">
    <mergeCell ref="J6:J8"/>
    <mergeCell ref="H7:H8"/>
    <mergeCell ref="A15:C15"/>
    <mergeCell ref="A1:I1"/>
    <mergeCell ref="A2:I2"/>
    <mergeCell ref="A3:I3"/>
    <mergeCell ref="A5:I5"/>
    <mergeCell ref="A6:A8"/>
    <mergeCell ref="B6:B8"/>
    <mergeCell ref="C6:C8"/>
    <mergeCell ref="F6:F8"/>
    <mergeCell ref="G6:I6"/>
  </mergeCells>
  <pageMargins left="0.59055118110236227" right="0.15748031496062992" top="0.74803149606299213" bottom="0.74803149606299213" header="0.39370078740157483" footer="0.31496062992125984"/>
  <pageSetup paperSize="9" scale="72" fitToHeight="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59A1-FBFF-4AE3-822C-B7143953F9D3}">
  <sheetPr>
    <pageSetUpPr fitToPage="1"/>
  </sheetPr>
  <dimension ref="A1:J22"/>
  <sheetViews>
    <sheetView zoomScaleNormal="100" zoomScaleSheetLayoutView="100" workbookViewId="0">
      <selection activeCell="A9" sqref="A9:A21"/>
    </sheetView>
  </sheetViews>
  <sheetFormatPr defaultColWidth="10.125" defaultRowHeight="17.25"/>
  <cols>
    <col min="1" max="1" width="6.375" style="125" bestFit="1" customWidth="1"/>
    <col min="2" max="2" width="14.875" style="126" customWidth="1"/>
    <col min="3" max="3" width="21.375" style="125" customWidth="1"/>
    <col min="4" max="7" width="16.375" style="125" customWidth="1"/>
    <col min="8" max="9" width="16.375" style="89" customWidth="1"/>
    <col min="10" max="10" width="21.375" style="125" customWidth="1"/>
    <col min="11" max="16384" width="10.125" style="89"/>
  </cols>
  <sheetData>
    <row r="1" spans="1:10" ht="21">
      <c r="A1" s="85"/>
      <c r="B1" s="86"/>
      <c r="C1" s="87"/>
      <c r="D1" s="87"/>
      <c r="E1" s="87"/>
      <c r="F1" s="88"/>
      <c r="G1" s="569"/>
      <c r="H1" s="569"/>
      <c r="I1" s="569"/>
      <c r="J1" s="26" t="s">
        <v>988</v>
      </c>
    </row>
    <row r="2" spans="1:10">
      <c r="A2" s="553" t="s">
        <v>0</v>
      </c>
      <c r="B2" s="553"/>
      <c r="C2" s="553"/>
      <c r="D2" s="553"/>
      <c r="E2" s="553"/>
      <c r="F2" s="553"/>
      <c r="G2" s="553"/>
      <c r="H2" s="553"/>
      <c r="I2" s="553"/>
      <c r="J2" s="89"/>
    </row>
    <row r="3" spans="1:10">
      <c r="A3" s="553" t="s">
        <v>911</v>
      </c>
      <c r="B3" s="553"/>
      <c r="C3" s="553"/>
      <c r="D3" s="553"/>
      <c r="E3" s="553"/>
      <c r="F3" s="553"/>
      <c r="G3" s="553"/>
      <c r="H3" s="553"/>
      <c r="I3" s="553"/>
      <c r="J3" s="89"/>
    </row>
    <row r="4" spans="1:10">
      <c r="A4" s="554" t="s">
        <v>5</v>
      </c>
      <c r="B4" s="554"/>
      <c r="C4" s="554"/>
      <c r="D4" s="554"/>
      <c r="E4" s="554"/>
      <c r="F4" s="554"/>
      <c r="G4" s="554"/>
      <c r="H4" s="554"/>
      <c r="I4" s="554"/>
      <c r="J4" s="89"/>
    </row>
    <row r="5" spans="1:10">
      <c r="A5" s="555" t="s">
        <v>586</v>
      </c>
      <c r="B5" s="555"/>
      <c r="C5" s="555"/>
      <c r="D5" s="555"/>
      <c r="E5" s="555"/>
      <c r="F5" s="555"/>
      <c r="G5" s="555"/>
      <c r="H5" s="555"/>
      <c r="I5" s="555"/>
      <c r="J5" s="89"/>
    </row>
    <row r="6" spans="1:10" s="91" customFormat="1" ht="21.75" customHeight="1">
      <c r="A6" s="556" t="s">
        <v>3</v>
      </c>
      <c r="B6" s="559" t="s">
        <v>562</v>
      </c>
      <c r="C6" s="562" t="s">
        <v>265</v>
      </c>
      <c r="D6" s="417" t="s">
        <v>587</v>
      </c>
      <c r="E6" s="417" t="s">
        <v>588</v>
      </c>
      <c r="F6" s="563" t="s">
        <v>589</v>
      </c>
      <c r="G6" s="566" t="s">
        <v>590</v>
      </c>
      <c r="H6" s="567"/>
      <c r="I6" s="568"/>
      <c r="J6" s="547" t="s">
        <v>980</v>
      </c>
    </row>
    <row r="7" spans="1:10" s="91" customFormat="1" ht="21.75" customHeight="1">
      <c r="A7" s="557"/>
      <c r="B7" s="560"/>
      <c r="C7" s="548"/>
      <c r="D7" s="418" t="s">
        <v>591</v>
      </c>
      <c r="E7" s="418" t="s">
        <v>592</v>
      </c>
      <c r="F7" s="564"/>
      <c r="G7" s="93" t="s">
        <v>593</v>
      </c>
      <c r="H7" s="550" t="s">
        <v>585</v>
      </c>
      <c r="I7" s="413" t="s">
        <v>595</v>
      </c>
      <c r="J7" s="548"/>
    </row>
    <row r="8" spans="1:10">
      <c r="A8" s="558"/>
      <c r="B8" s="561"/>
      <c r="C8" s="549"/>
      <c r="D8" s="416"/>
      <c r="E8" s="96"/>
      <c r="F8" s="565"/>
      <c r="G8" s="414" t="s">
        <v>596</v>
      </c>
      <c r="H8" s="551"/>
      <c r="I8" s="414" t="s">
        <v>597</v>
      </c>
      <c r="J8" s="549"/>
    </row>
    <row r="9" spans="1:10">
      <c r="A9" s="103">
        <v>1</v>
      </c>
      <c r="B9" s="108">
        <v>2500700248</v>
      </c>
      <c r="C9" s="109" t="s">
        <v>600</v>
      </c>
      <c r="D9" s="132">
        <v>2498443</v>
      </c>
      <c r="E9" s="133">
        <v>2458443</v>
      </c>
      <c r="F9" s="133">
        <f t="shared" ref="F9:F21" si="0">+D9-E9</f>
        <v>40000</v>
      </c>
      <c r="G9" s="133"/>
      <c r="H9" s="133">
        <v>40000</v>
      </c>
      <c r="I9" s="133"/>
      <c r="J9" s="109" t="s">
        <v>981</v>
      </c>
    </row>
    <row r="10" spans="1:10">
      <c r="A10" s="103">
        <v>2</v>
      </c>
      <c r="B10" s="108">
        <v>2500700325</v>
      </c>
      <c r="C10" s="109" t="s">
        <v>601</v>
      </c>
      <c r="D10" s="132">
        <v>285284.78000000003</v>
      </c>
      <c r="E10" s="133">
        <f>9400+30000+162950</f>
        <v>202350</v>
      </c>
      <c r="F10" s="133">
        <f t="shared" si="0"/>
        <v>82934.780000000028</v>
      </c>
      <c r="G10" s="134">
        <v>82934.78</v>
      </c>
      <c r="H10" s="133"/>
      <c r="I10" s="133"/>
      <c r="J10" s="109" t="s">
        <v>981</v>
      </c>
    </row>
    <row r="11" spans="1:10">
      <c r="A11" s="103">
        <v>3</v>
      </c>
      <c r="B11" s="108">
        <v>2500700335</v>
      </c>
      <c r="C11" s="109" t="s">
        <v>603</v>
      </c>
      <c r="D11" s="132">
        <v>987650</v>
      </c>
      <c r="E11" s="133">
        <v>677700</v>
      </c>
      <c r="F11" s="133">
        <f t="shared" si="0"/>
        <v>309950</v>
      </c>
      <c r="G11" s="133">
        <v>309950</v>
      </c>
      <c r="H11" s="133"/>
      <c r="I11" s="133"/>
      <c r="J11" s="109" t="s">
        <v>981</v>
      </c>
    </row>
    <row r="12" spans="1:10">
      <c r="A12" s="103">
        <v>4</v>
      </c>
      <c r="B12" s="108">
        <v>2500700387</v>
      </c>
      <c r="C12" s="109" t="s">
        <v>563</v>
      </c>
      <c r="D12" s="132">
        <v>672618.3</v>
      </c>
      <c r="E12" s="133">
        <v>4706464.3499999996</v>
      </c>
      <c r="F12" s="135">
        <f t="shared" si="0"/>
        <v>-4033846.05</v>
      </c>
      <c r="G12" s="135">
        <v>-4033846.05</v>
      </c>
      <c r="H12" s="133"/>
      <c r="I12" s="133"/>
      <c r="J12" s="109" t="s">
        <v>981</v>
      </c>
    </row>
    <row r="13" spans="1:10">
      <c r="A13" s="103">
        <v>5</v>
      </c>
      <c r="B13" s="108">
        <v>2500700630</v>
      </c>
      <c r="C13" s="109" t="s">
        <v>613</v>
      </c>
      <c r="D13" s="132">
        <v>2553569.85</v>
      </c>
      <c r="E13" s="133">
        <v>2404555</v>
      </c>
      <c r="F13" s="107">
        <f t="shared" si="0"/>
        <v>149014.85000000009</v>
      </c>
      <c r="G13" s="107">
        <v>149014.85</v>
      </c>
      <c r="H13" s="133"/>
      <c r="I13" s="133"/>
      <c r="J13" s="109" t="s">
        <v>981</v>
      </c>
    </row>
    <row r="14" spans="1:10">
      <c r="A14" s="103">
        <v>6</v>
      </c>
      <c r="B14" s="108">
        <v>2500700651</v>
      </c>
      <c r="C14" s="109" t="s">
        <v>579</v>
      </c>
      <c r="D14" s="132">
        <v>362156.31</v>
      </c>
      <c r="E14" s="133">
        <v>353756.31</v>
      </c>
      <c r="F14" s="107">
        <f t="shared" si="0"/>
        <v>8400</v>
      </c>
      <c r="G14" s="133">
        <v>8400</v>
      </c>
      <c r="H14" s="136"/>
      <c r="I14" s="136"/>
      <c r="J14" s="109" t="s">
        <v>981</v>
      </c>
    </row>
    <row r="15" spans="1:10">
      <c r="A15" s="103">
        <v>7</v>
      </c>
      <c r="B15" s="108">
        <v>2500700767</v>
      </c>
      <c r="C15" s="109" t="s">
        <v>626</v>
      </c>
      <c r="D15" s="132">
        <v>1112818.3999999999</v>
      </c>
      <c r="E15" s="133">
        <v>1120318.3999999999</v>
      </c>
      <c r="F15" s="135">
        <f t="shared" si="0"/>
        <v>-7500</v>
      </c>
      <c r="G15" s="135">
        <v>-7500</v>
      </c>
      <c r="H15" s="133"/>
      <c r="I15" s="133"/>
      <c r="J15" s="109" t="s">
        <v>981</v>
      </c>
    </row>
    <row r="16" spans="1:10">
      <c r="A16" s="103">
        <v>8</v>
      </c>
      <c r="B16" s="108">
        <v>2500700784</v>
      </c>
      <c r="C16" s="109" t="s">
        <v>628</v>
      </c>
      <c r="D16" s="132">
        <v>514587.99</v>
      </c>
      <c r="E16" s="133">
        <f>38109+484778.99+2600</f>
        <v>525487.99</v>
      </c>
      <c r="F16" s="135">
        <f t="shared" si="0"/>
        <v>-10900</v>
      </c>
      <c r="G16" s="135"/>
      <c r="H16" s="135">
        <v>-10900</v>
      </c>
      <c r="I16" s="133"/>
      <c r="J16" s="109" t="s">
        <v>981</v>
      </c>
    </row>
    <row r="17" spans="1:10">
      <c r="A17" s="103">
        <v>9</v>
      </c>
      <c r="B17" s="108">
        <v>2500700791</v>
      </c>
      <c r="C17" s="109" t="s">
        <v>581</v>
      </c>
      <c r="D17" s="132">
        <v>4075286.67</v>
      </c>
      <c r="E17" s="133">
        <f>587000+775405</f>
        <v>1362405</v>
      </c>
      <c r="F17" s="133">
        <f t="shared" si="0"/>
        <v>2712881.67</v>
      </c>
      <c r="G17" s="133"/>
      <c r="H17" s="133">
        <v>2712881.67</v>
      </c>
      <c r="I17" s="133"/>
      <c r="J17" s="109" t="s">
        <v>981</v>
      </c>
    </row>
    <row r="18" spans="1:10">
      <c r="A18" s="103">
        <v>10</v>
      </c>
      <c r="B18" s="108">
        <v>2500700832</v>
      </c>
      <c r="C18" s="109" t="s">
        <v>642</v>
      </c>
      <c r="D18" s="132">
        <v>901811.4</v>
      </c>
      <c r="E18" s="133">
        <f>462911+113300+322170</f>
        <v>898381</v>
      </c>
      <c r="F18" s="133">
        <f t="shared" si="0"/>
        <v>3430.4000000000233</v>
      </c>
      <c r="G18" s="133"/>
      <c r="H18" s="133"/>
      <c r="I18" s="133">
        <v>3430.4</v>
      </c>
      <c r="J18" s="109" t="s">
        <v>981</v>
      </c>
    </row>
    <row r="19" spans="1:10">
      <c r="A19" s="103">
        <v>11</v>
      </c>
      <c r="B19" s="108">
        <v>2500700850</v>
      </c>
      <c r="C19" s="109" t="s">
        <v>572</v>
      </c>
      <c r="D19" s="132">
        <v>1044063.35</v>
      </c>
      <c r="E19" s="133">
        <f>1044063.35-22598</f>
        <v>1021465.35</v>
      </c>
      <c r="F19" s="133">
        <f t="shared" si="0"/>
        <v>22598</v>
      </c>
      <c r="G19" s="133">
        <v>22598</v>
      </c>
      <c r="H19" s="133"/>
      <c r="I19" s="133"/>
      <c r="J19" s="109" t="s">
        <v>981</v>
      </c>
    </row>
    <row r="20" spans="1:10">
      <c r="A20" s="103">
        <v>12</v>
      </c>
      <c r="B20" s="108">
        <v>2500700870</v>
      </c>
      <c r="C20" s="109" t="s">
        <v>638</v>
      </c>
      <c r="D20" s="132">
        <v>0</v>
      </c>
      <c r="E20" s="133">
        <v>296005.81</v>
      </c>
      <c r="F20" s="135">
        <f t="shared" si="0"/>
        <v>-296005.81</v>
      </c>
      <c r="G20" s="135">
        <v>-296005.81</v>
      </c>
      <c r="H20" s="137"/>
      <c r="I20" s="137"/>
      <c r="J20" s="109" t="s">
        <v>981</v>
      </c>
    </row>
    <row r="21" spans="1:10">
      <c r="A21" s="103">
        <v>13</v>
      </c>
      <c r="B21" s="138">
        <v>2500701422</v>
      </c>
      <c r="C21" s="139" t="s">
        <v>643</v>
      </c>
      <c r="D21" s="140">
        <v>94600</v>
      </c>
      <c r="E21" s="141">
        <v>77900</v>
      </c>
      <c r="F21" s="122">
        <f t="shared" si="0"/>
        <v>16700</v>
      </c>
      <c r="G21" s="141"/>
      <c r="H21" s="141">
        <v>16700</v>
      </c>
      <c r="I21" s="141"/>
      <c r="J21" s="139" t="s">
        <v>981</v>
      </c>
    </row>
    <row r="22" spans="1:10">
      <c r="A22" s="552" t="s">
        <v>2</v>
      </c>
      <c r="B22" s="552"/>
      <c r="C22" s="552"/>
      <c r="D22" s="123">
        <f t="shared" ref="D22:I22" si="1">SUM(D9:D21)</f>
        <v>15102890.049999999</v>
      </c>
      <c r="E22" s="123">
        <f t="shared" si="1"/>
        <v>16105232.210000001</v>
      </c>
      <c r="F22" s="142">
        <f t="shared" si="1"/>
        <v>-1002342.1599999995</v>
      </c>
      <c r="G22" s="142">
        <f t="shared" si="1"/>
        <v>-3764454.2299999995</v>
      </c>
      <c r="H22" s="123">
        <f t="shared" si="1"/>
        <v>2758681.67</v>
      </c>
      <c r="I22" s="123">
        <f t="shared" si="1"/>
        <v>3430.4</v>
      </c>
      <c r="J22" s="415"/>
    </row>
  </sheetData>
  <autoFilter ref="A6:J22" xr:uid="{254A12D9-7A90-4332-83F2-D1B632567FC3}">
    <filterColumn colId="6" showButton="0"/>
    <filterColumn colId="7" showButton="0"/>
  </autoFilter>
  <mergeCells count="13">
    <mergeCell ref="J6:J8"/>
    <mergeCell ref="H7:H8"/>
    <mergeCell ref="A22:C22"/>
    <mergeCell ref="G1:I1"/>
    <mergeCell ref="A2:I2"/>
    <mergeCell ref="A3:I3"/>
    <mergeCell ref="A4:I4"/>
    <mergeCell ref="A5:I5"/>
    <mergeCell ref="A6:A8"/>
    <mergeCell ref="B6:B8"/>
    <mergeCell ref="C6:C8"/>
    <mergeCell ref="F6:F8"/>
    <mergeCell ref="G6:I6"/>
  </mergeCells>
  <printOptions horizontalCentered="1"/>
  <pageMargins left="0.39370078740157483" right="0.15748031496062992" top="0.35" bottom="0.15748031496062992" header="0.15748031496062992" footer="0.15748031496062992"/>
  <pageSetup paperSize="9" scale="8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1"/>
  <sheetViews>
    <sheetView zoomScaleNormal="100" zoomScaleSheetLayoutView="100" workbookViewId="0">
      <selection activeCell="I16" sqref="I16"/>
    </sheetView>
  </sheetViews>
  <sheetFormatPr defaultColWidth="10.125" defaultRowHeight="17.25"/>
  <cols>
    <col min="1" max="1" width="6.375" style="125" bestFit="1" customWidth="1"/>
    <col min="2" max="2" width="14.875" style="126" customWidth="1"/>
    <col min="3" max="3" width="21.375" style="125" customWidth="1"/>
    <col min="4" max="7" width="16.375" style="125" customWidth="1"/>
    <col min="8" max="9" width="16.375" style="89" customWidth="1"/>
    <col min="10" max="10" width="21.375" style="125" customWidth="1"/>
    <col min="11" max="16384" width="10.125" style="89"/>
  </cols>
  <sheetData>
    <row r="1" spans="1:10" ht="21">
      <c r="A1" s="85"/>
      <c r="B1" s="86"/>
      <c r="C1" s="87"/>
      <c r="D1" s="87"/>
      <c r="E1" s="87"/>
      <c r="F1" s="88"/>
      <c r="G1" s="569"/>
      <c r="H1" s="569"/>
      <c r="I1" s="569"/>
      <c r="J1" s="26" t="s">
        <v>988</v>
      </c>
    </row>
    <row r="2" spans="1:10">
      <c r="A2" s="553" t="s">
        <v>0</v>
      </c>
      <c r="B2" s="553"/>
      <c r="C2" s="553"/>
      <c r="D2" s="553"/>
      <c r="E2" s="553"/>
      <c r="F2" s="553"/>
      <c r="G2" s="553"/>
      <c r="H2" s="553"/>
      <c r="I2" s="553"/>
      <c r="J2" s="89"/>
    </row>
    <row r="3" spans="1:10">
      <c r="A3" s="553" t="s">
        <v>911</v>
      </c>
      <c r="B3" s="553"/>
      <c r="C3" s="553"/>
      <c r="D3" s="553"/>
      <c r="E3" s="553"/>
      <c r="F3" s="553"/>
      <c r="G3" s="553"/>
      <c r="H3" s="553"/>
      <c r="I3" s="553"/>
      <c r="J3" s="89"/>
    </row>
    <row r="4" spans="1:10">
      <c r="A4" s="554" t="s">
        <v>5</v>
      </c>
      <c r="B4" s="554"/>
      <c r="C4" s="554"/>
      <c r="D4" s="554"/>
      <c r="E4" s="554"/>
      <c r="F4" s="554"/>
      <c r="G4" s="554"/>
      <c r="H4" s="554"/>
      <c r="I4" s="554"/>
      <c r="J4" s="89"/>
    </row>
    <row r="5" spans="1:10">
      <c r="A5" s="555" t="s">
        <v>586</v>
      </c>
      <c r="B5" s="555"/>
      <c r="C5" s="555"/>
      <c r="D5" s="555"/>
      <c r="E5" s="555"/>
      <c r="F5" s="555"/>
      <c r="G5" s="555"/>
      <c r="H5" s="555"/>
      <c r="I5" s="555"/>
      <c r="J5" s="89"/>
    </row>
    <row r="6" spans="1:10" s="91" customFormat="1" ht="21.75" customHeight="1">
      <c r="A6" s="556" t="s">
        <v>3</v>
      </c>
      <c r="B6" s="559" t="s">
        <v>562</v>
      </c>
      <c r="C6" s="562" t="s">
        <v>265</v>
      </c>
      <c r="D6" s="90" t="s">
        <v>587</v>
      </c>
      <c r="E6" s="90" t="s">
        <v>588</v>
      </c>
      <c r="F6" s="563" t="s">
        <v>589</v>
      </c>
      <c r="G6" s="566" t="s">
        <v>590</v>
      </c>
      <c r="H6" s="567"/>
      <c r="I6" s="568"/>
      <c r="J6" s="547" t="s">
        <v>980</v>
      </c>
    </row>
    <row r="7" spans="1:10" s="91" customFormat="1" ht="21.75" customHeight="1">
      <c r="A7" s="557"/>
      <c r="B7" s="560"/>
      <c r="C7" s="548"/>
      <c r="D7" s="92" t="s">
        <v>591</v>
      </c>
      <c r="E7" s="92" t="s">
        <v>592</v>
      </c>
      <c r="F7" s="564"/>
      <c r="G7" s="93" t="s">
        <v>593</v>
      </c>
      <c r="H7" s="550" t="s">
        <v>585</v>
      </c>
      <c r="I7" s="94" t="s">
        <v>595</v>
      </c>
      <c r="J7" s="548"/>
    </row>
    <row r="8" spans="1:10">
      <c r="A8" s="558"/>
      <c r="B8" s="561"/>
      <c r="C8" s="549"/>
      <c r="D8" s="95"/>
      <c r="E8" s="96"/>
      <c r="F8" s="565"/>
      <c r="G8" s="97" t="s">
        <v>596</v>
      </c>
      <c r="H8" s="551"/>
      <c r="I8" s="97" t="s">
        <v>597</v>
      </c>
      <c r="J8" s="549"/>
    </row>
    <row r="9" spans="1:10">
      <c r="A9" s="103">
        <v>1</v>
      </c>
      <c r="B9" s="108">
        <v>2500700649</v>
      </c>
      <c r="C9" s="109" t="s">
        <v>578</v>
      </c>
      <c r="D9" s="132">
        <v>849936.76</v>
      </c>
      <c r="E9" s="136">
        <v>167454</v>
      </c>
      <c r="F9" s="107">
        <f t="shared" ref="F9:F10" si="0">+D9-E9</f>
        <v>682482.76</v>
      </c>
      <c r="G9" s="136">
        <v>682482.76</v>
      </c>
      <c r="H9" s="136"/>
      <c r="I9" s="136"/>
      <c r="J9" s="109" t="s">
        <v>983</v>
      </c>
    </row>
    <row r="10" spans="1:10">
      <c r="A10" s="103">
        <v>2</v>
      </c>
      <c r="B10" s="108">
        <v>2500700788</v>
      </c>
      <c r="C10" s="109" t="s">
        <v>641</v>
      </c>
      <c r="D10" s="132">
        <v>689184</v>
      </c>
      <c r="E10" s="133">
        <v>400000</v>
      </c>
      <c r="F10" s="133">
        <f t="shared" si="0"/>
        <v>289184</v>
      </c>
      <c r="G10" s="133"/>
      <c r="H10" s="133">
        <f>128000+161184</f>
        <v>289184</v>
      </c>
      <c r="I10" s="133"/>
      <c r="J10" s="109" t="s">
        <v>983</v>
      </c>
    </row>
    <row r="11" spans="1:10">
      <c r="A11" s="552" t="s">
        <v>2</v>
      </c>
      <c r="B11" s="552"/>
      <c r="C11" s="552"/>
      <c r="D11" s="123">
        <f t="shared" ref="D11:I11" si="1">SUM(D9:D10)</f>
        <v>1539120.76</v>
      </c>
      <c r="E11" s="123">
        <f t="shared" si="1"/>
        <v>567454</v>
      </c>
      <c r="F11" s="142">
        <f t="shared" si="1"/>
        <v>971666.76</v>
      </c>
      <c r="G11" s="142">
        <f t="shared" si="1"/>
        <v>682482.76</v>
      </c>
      <c r="H11" s="123">
        <f t="shared" si="1"/>
        <v>289184</v>
      </c>
      <c r="I11" s="123">
        <f t="shared" si="1"/>
        <v>0</v>
      </c>
      <c r="J11" s="389"/>
    </row>
  </sheetData>
  <autoFilter ref="A6:J11" xr:uid="{8A00433D-7F73-471C-9805-FD0EF89006BF}">
    <filterColumn colId="6" showButton="0"/>
    <filterColumn colId="7" showButton="0"/>
  </autoFilter>
  <mergeCells count="13">
    <mergeCell ref="J6:J8"/>
    <mergeCell ref="H7:H8"/>
    <mergeCell ref="A11:C11"/>
    <mergeCell ref="G1:I1"/>
    <mergeCell ref="A2:I2"/>
    <mergeCell ref="A3:I3"/>
    <mergeCell ref="A4:I4"/>
    <mergeCell ref="A5:I5"/>
    <mergeCell ref="A6:A8"/>
    <mergeCell ref="B6:B8"/>
    <mergeCell ref="C6:C8"/>
    <mergeCell ref="F6:F8"/>
    <mergeCell ref="G6:I6"/>
  </mergeCells>
  <printOptions horizontalCentered="1"/>
  <pageMargins left="0.39370078740157483" right="0.15748031496062992" top="0.35" bottom="0.15748031496062992" header="0.15748031496062992" footer="0.15748031496062992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50"/>
  <sheetViews>
    <sheetView zoomScaleNormal="100" zoomScaleSheetLayoutView="100" workbookViewId="0">
      <selection activeCell="H12" sqref="H12"/>
    </sheetView>
  </sheetViews>
  <sheetFormatPr defaultColWidth="9" defaultRowHeight="21"/>
  <cols>
    <col min="1" max="1" width="5.875" style="169" customWidth="1"/>
    <col min="2" max="2" width="15.625" style="169" customWidth="1"/>
    <col min="3" max="3" width="18.125" style="169" customWidth="1"/>
    <col min="4" max="4" width="35.625" style="169" bestFit="1" customWidth="1"/>
    <col min="5" max="5" width="16" style="169" customWidth="1"/>
    <col min="6" max="6" width="26.875" style="169" customWidth="1"/>
    <col min="7" max="16384" width="9" style="169"/>
  </cols>
  <sheetData>
    <row r="1" spans="1:6">
      <c r="F1" s="26" t="s">
        <v>989</v>
      </c>
    </row>
    <row r="2" spans="1:6" ht="21.75" customHeight="1">
      <c r="A2" s="572" t="s">
        <v>0</v>
      </c>
      <c r="B2" s="572"/>
      <c r="C2" s="572"/>
      <c r="D2" s="572"/>
      <c r="E2" s="572"/>
    </row>
    <row r="3" spans="1:6" ht="21.75" customHeight="1">
      <c r="A3" s="572" t="s">
        <v>914</v>
      </c>
      <c r="B3" s="572"/>
      <c r="C3" s="572"/>
      <c r="D3" s="572"/>
      <c r="E3" s="572"/>
    </row>
    <row r="4" spans="1:6">
      <c r="A4" s="572" t="s">
        <v>5</v>
      </c>
      <c r="B4" s="572"/>
      <c r="C4" s="572"/>
      <c r="D4" s="572"/>
      <c r="E4" s="572"/>
    </row>
    <row r="5" spans="1:6" ht="9" customHeight="1">
      <c r="A5" s="183"/>
      <c r="B5" s="183"/>
      <c r="C5" s="183"/>
      <c r="D5" s="183"/>
      <c r="E5" s="183"/>
      <c r="F5" s="391"/>
    </row>
    <row r="6" spans="1:6">
      <c r="A6" s="573" t="s">
        <v>766</v>
      </c>
      <c r="B6" s="573"/>
      <c r="C6" s="573"/>
      <c r="D6" s="573"/>
      <c r="E6" s="573"/>
    </row>
    <row r="7" spans="1:6">
      <c r="A7" s="523" t="s">
        <v>6</v>
      </c>
      <c r="B7" s="570" t="s">
        <v>647</v>
      </c>
      <c r="C7" s="184" t="s">
        <v>648</v>
      </c>
      <c r="D7" s="570" t="s">
        <v>48</v>
      </c>
      <c r="E7" s="586" t="s">
        <v>649</v>
      </c>
      <c r="F7" s="570" t="s">
        <v>980</v>
      </c>
    </row>
    <row r="8" spans="1:6">
      <c r="A8" s="533"/>
      <c r="B8" s="571"/>
      <c r="C8" s="185" t="s">
        <v>650</v>
      </c>
      <c r="D8" s="571"/>
      <c r="E8" s="587"/>
      <c r="F8" s="571"/>
    </row>
    <row r="9" spans="1:6">
      <c r="A9" s="583" t="s">
        <v>646</v>
      </c>
      <c r="B9" s="584"/>
      <c r="C9" s="584"/>
      <c r="D9" s="585"/>
      <c r="E9" s="186"/>
      <c r="F9" s="170"/>
    </row>
    <row r="10" spans="1:6" s="191" customFormat="1">
      <c r="A10" s="187">
        <v>1</v>
      </c>
      <c r="B10" s="188" t="s">
        <v>651</v>
      </c>
      <c r="C10" s="188">
        <v>237418</v>
      </c>
      <c r="D10" s="189" t="s">
        <v>652</v>
      </c>
      <c r="E10" s="190">
        <v>77500</v>
      </c>
      <c r="F10" s="395" t="s">
        <v>990</v>
      </c>
    </row>
    <row r="11" spans="1:6" s="191" customFormat="1">
      <c r="A11" s="192">
        <v>2</v>
      </c>
      <c r="B11" s="193" t="s">
        <v>651</v>
      </c>
      <c r="C11" s="193">
        <v>237418</v>
      </c>
      <c r="D11" s="194" t="s">
        <v>653</v>
      </c>
      <c r="E11" s="195">
        <v>10810</v>
      </c>
      <c r="F11" s="193" t="s">
        <v>990</v>
      </c>
    </row>
    <row r="12" spans="1:6" s="191" customFormat="1" ht="63">
      <c r="A12" s="419">
        <v>3</v>
      </c>
      <c r="B12" s="420" t="s">
        <v>654</v>
      </c>
      <c r="C12" s="420">
        <v>238512</v>
      </c>
      <c r="D12" s="421" t="s">
        <v>655</v>
      </c>
      <c r="E12" s="422">
        <v>1712</v>
      </c>
      <c r="F12" s="423" t="s">
        <v>991</v>
      </c>
    </row>
    <row r="13" spans="1:6" s="191" customFormat="1" ht="63">
      <c r="A13" s="419">
        <v>4</v>
      </c>
      <c r="B13" s="420" t="s">
        <v>656</v>
      </c>
      <c r="C13" s="420">
        <v>237624</v>
      </c>
      <c r="D13" s="421" t="s">
        <v>657</v>
      </c>
      <c r="E13" s="422">
        <v>11195</v>
      </c>
      <c r="F13" s="423" t="s">
        <v>991</v>
      </c>
    </row>
    <row r="14" spans="1:6" s="191" customFormat="1" ht="63">
      <c r="A14" s="419">
        <v>5</v>
      </c>
      <c r="B14" s="420" t="s">
        <v>656</v>
      </c>
      <c r="C14" s="420">
        <v>237757</v>
      </c>
      <c r="D14" s="421" t="s">
        <v>658</v>
      </c>
      <c r="E14" s="422">
        <v>6400</v>
      </c>
      <c r="F14" s="423" t="s">
        <v>991</v>
      </c>
    </row>
    <row r="15" spans="1:6" s="191" customFormat="1" ht="63">
      <c r="A15" s="419">
        <v>6</v>
      </c>
      <c r="B15" s="420" t="s">
        <v>656</v>
      </c>
      <c r="C15" s="420">
        <v>239511</v>
      </c>
      <c r="D15" s="421" t="s">
        <v>659</v>
      </c>
      <c r="E15" s="422">
        <v>7596</v>
      </c>
      <c r="F15" s="423" t="s">
        <v>991</v>
      </c>
    </row>
    <row r="16" spans="1:6" s="191" customFormat="1" ht="63">
      <c r="A16" s="419">
        <v>7</v>
      </c>
      <c r="B16" s="420" t="s">
        <v>656</v>
      </c>
      <c r="C16" s="420">
        <v>239653</v>
      </c>
      <c r="D16" s="421" t="s">
        <v>660</v>
      </c>
      <c r="E16" s="422">
        <v>49936</v>
      </c>
      <c r="F16" s="423" t="s">
        <v>991</v>
      </c>
    </row>
    <row r="17" spans="1:6" s="191" customFormat="1">
      <c r="A17" s="419">
        <v>8</v>
      </c>
      <c r="B17" s="420" t="s">
        <v>656</v>
      </c>
      <c r="C17" s="420">
        <v>239658</v>
      </c>
      <c r="D17" s="421" t="s">
        <v>661</v>
      </c>
      <c r="E17" s="422">
        <v>25413</v>
      </c>
      <c r="F17" s="420" t="s">
        <v>990</v>
      </c>
    </row>
    <row r="18" spans="1:6" s="191" customFormat="1" ht="63">
      <c r="A18" s="419">
        <v>9</v>
      </c>
      <c r="B18" s="420" t="s">
        <v>656</v>
      </c>
      <c r="C18" s="420">
        <v>239759</v>
      </c>
      <c r="D18" s="421" t="s">
        <v>662</v>
      </c>
      <c r="E18" s="422">
        <v>14500</v>
      </c>
      <c r="F18" s="423" t="s">
        <v>991</v>
      </c>
    </row>
    <row r="19" spans="1:6" s="191" customFormat="1" ht="63">
      <c r="A19" s="419">
        <v>10</v>
      </c>
      <c r="B19" s="420" t="s">
        <v>656</v>
      </c>
      <c r="C19" s="420">
        <v>239881</v>
      </c>
      <c r="D19" s="421" t="s">
        <v>663</v>
      </c>
      <c r="E19" s="422">
        <v>17046</v>
      </c>
      <c r="F19" s="423" t="s">
        <v>991</v>
      </c>
    </row>
    <row r="20" spans="1:6" s="191" customFormat="1">
      <c r="A20" s="419">
        <v>11</v>
      </c>
      <c r="B20" s="420" t="s">
        <v>656</v>
      </c>
      <c r="C20" s="420">
        <v>240092</v>
      </c>
      <c r="D20" s="421" t="s">
        <v>664</v>
      </c>
      <c r="E20" s="422">
        <v>225000</v>
      </c>
      <c r="F20" s="420" t="s">
        <v>990</v>
      </c>
    </row>
    <row r="21" spans="1:6" s="191" customFormat="1" ht="63">
      <c r="A21" s="419">
        <v>12</v>
      </c>
      <c r="B21" s="420" t="s">
        <v>665</v>
      </c>
      <c r="C21" s="420">
        <v>237330</v>
      </c>
      <c r="D21" s="421" t="s">
        <v>666</v>
      </c>
      <c r="E21" s="422">
        <v>3500</v>
      </c>
      <c r="F21" s="423" t="s">
        <v>991</v>
      </c>
    </row>
    <row r="22" spans="1:6" s="191" customFormat="1" ht="63">
      <c r="A22" s="419">
        <v>13</v>
      </c>
      <c r="B22" s="420" t="s">
        <v>665</v>
      </c>
      <c r="C22" s="420">
        <v>237330</v>
      </c>
      <c r="D22" s="421" t="s">
        <v>666</v>
      </c>
      <c r="E22" s="422">
        <v>7720</v>
      </c>
      <c r="F22" s="423" t="s">
        <v>991</v>
      </c>
    </row>
    <row r="23" spans="1:6" s="191" customFormat="1" ht="63">
      <c r="A23" s="419">
        <v>14</v>
      </c>
      <c r="B23" s="420" t="s">
        <v>665</v>
      </c>
      <c r="C23" s="420">
        <v>237533</v>
      </c>
      <c r="D23" s="421" t="s">
        <v>667</v>
      </c>
      <c r="E23" s="422">
        <v>6850</v>
      </c>
      <c r="F23" s="423" t="s">
        <v>991</v>
      </c>
    </row>
    <row r="24" spans="1:6" s="191" customFormat="1" ht="63">
      <c r="A24" s="419">
        <v>15</v>
      </c>
      <c r="B24" s="420" t="s">
        <v>665</v>
      </c>
      <c r="C24" s="420">
        <v>238196</v>
      </c>
      <c r="D24" s="421" t="s">
        <v>668</v>
      </c>
      <c r="E24" s="422">
        <v>4710</v>
      </c>
      <c r="F24" s="423" t="s">
        <v>991</v>
      </c>
    </row>
    <row r="25" spans="1:6" s="191" customFormat="1" ht="63">
      <c r="A25" s="419">
        <v>16</v>
      </c>
      <c r="B25" s="420" t="s">
        <v>665</v>
      </c>
      <c r="C25" s="420">
        <v>238324</v>
      </c>
      <c r="D25" s="421" t="s">
        <v>668</v>
      </c>
      <c r="E25" s="422">
        <v>500</v>
      </c>
      <c r="F25" s="423" t="s">
        <v>991</v>
      </c>
    </row>
    <row r="26" spans="1:6" s="191" customFormat="1" ht="63">
      <c r="A26" s="419">
        <v>17</v>
      </c>
      <c r="B26" s="420" t="s">
        <v>665</v>
      </c>
      <c r="C26" s="420">
        <v>238369</v>
      </c>
      <c r="D26" s="421" t="s">
        <v>669</v>
      </c>
      <c r="E26" s="422">
        <v>11984</v>
      </c>
      <c r="F26" s="423" t="s">
        <v>991</v>
      </c>
    </row>
    <row r="27" spans="1:6" s="191" customFormat="1" ht="63">
      <c r="A27" s="419">
        <v>18</v>
      </c>
      <c r="B27" s="420" t="s">
        <v>665</v>
      </c>
      <c r="C27" s="420">
        <v>238385</v>
      </c>
      <c r="D27" s="421" t="s">
        <v>670</v>
      </c>
      <c r="E27" s="422">
        <v>4800</v>
      </c>
      <c r="F27" s="423" t="s">
        <v>991</v>
      </c>
    </row>
    <row r="28" spans="1:6" s="191" customFormat="1" ht="63">
      <c r="A28" s="419">
        <v>19</v>
      </c>
      <c r="B28" s="420" t="s">
        <v>665</v>
      </c>
      <c r="C28" s="420">
        <v>238602</v>
      </c>
      <c r="D28" s="421" t="s">
        <v>671</v>
      </c>
      <c r="E28" s="422">
        <v>2194</v>
      </c>
      <c r="F28" s="423" t="s">
        <v>991</v>
      </c>
    </row>
    <row r="29" spans="1:6" s="191" customFormat="1" ht="63">
      <c r="A29" s="419">
        <v>20</v>
      </c>
      <c r="B29" s="420" t="s">
        <v>665</v>
      </c>
      <c r="C29" s="420">
        <v>238762</v>
      </c>
      <c r="D29" s="421" t="s">
        <v>672</v>
      </c>
      <c r="E29" s="422">
        <v>1500</v>
      </c>
      <c r="F29" s="423" t="s">
        <v>991</v>
      </c>
    </row>
    <row r="30" spans="1:6" s="191" customFormat="1" ht="63">
      <c r="A30" s="419">
        <v>21</v>
      </c>
      <c r="B30" s="420" t="s">
        <v>665</v>
      </c>
      <c r="C30" s="420">
        <v>238904</v>
      </c>
      <c r="D30" s="421" t="s">
        <v>673</v>
      </c>
      <c r="E30" s="422">
        <v>1150</v>
      </c>
      <c r="F30" s="423" t="s">
        <v>991</v>
      </c>
    </row>
    <row r="31" spans="1:6" s="191" customFormat="1" ht="63">
      <c r="A31" s="419">
        <v>22</v>
      </c>
      <c r="B31" s="420" t="s">
        <v>674</v>
      </c>
      <c r="C31" s="420">
        <v>238527</v>
      </c>
      <c r="D31" s="421" t="s">
        <v>675</v>
      </c>
      <c r="E31" s="422">
        <v>16000</v>
      </c>
      <c r="F31" s="423" t="s">
        <v>991</v>
      </c>
    </row>
    <row r="32" spans="1:6" s="191" customFormat="1" ht="63">
      <c r="A32" s="419">
        <v>23</v>
      </c>
      <c r="B32" s="420" t="s">
        <v>674</v>
      </c>
      <c r="C32" s="420">
        <v>238527</v>
      </c>
      <c r="D32" s="421" t="s">
        <v>676</v>
      </c>
      <c r="E32" s="422">
        <v>5350</v>
      </c>
      <c r="F32" s="423" t="s">
        <v>991</v>
      </c>
    </row>
    <row r="33" spans="1:6" s="191" customFormat="1" ht="63">
      <c r="A33" s="419">
        <v>24</v>
      </c>
      <c r="B33" s="420" t="s">
        <v>674</v>
      </c>
      <c r="C33" s="420">
        <v>238527</v>
      </c>
      <c r="D33" s="421" t="s">
        <v>676</v>
      </c>
      <c r="E33" s="422">
        <v>9300</v>
      </c>
      <c r="F33" s="423" t="s">
        <v>991</v>
      </c>
    </row>
    <row r="34" spans="1:6" s="191" customFormat="1" ht="63">
      <c r="A34" s="419">
        <v>25</v>
      </c>
      <c r="B34" s="420" t="s">
        <v>674</v>
      </c>
      <c r="C34" s="420">
        <v>238527</v>
      </c>
      <c r="D34" s="421" t="s">
        <v>677</v>
      </c>
      <c r="E34" s="422">
        <v>11400</v>
      </c>
      <c r="F34" s="423" t="s">
        <v>991</v>
      </c>
    </row>
    <row r="35" spans="1:6" s="191" customFormat="1" ht="63">
      <c r="A35" s="419">
        <v>26</v>
      </c>
      <c r="B35" s="420" t="s">
        <v>674</v>
      </c>
      <c r="C35" s="420">
        <v>238527</v>
      </c>
      <c r="D35" s="421" t="s">
        <v>678</v>
      </c>
      <c r="E35" s="422">
        <v>8660</v>
      </c>
      <c r="F35" s="423" t="s">
        <v>991</v>
      </c>
    </row>
    <row r="36" spans="1:6" s="191" customFormat="1" ht="63">
      <c r="A36" s="419">
        <v>27</v>
      </c>
      <c r="B36" s="420" t="s">
        <v>674</v>
      </c>
      <c r="C36" s="420">
        <v>238527</v>
      </c>
      <c r="D36" s="421" t="s">
        <v>679</v>
      </c>
      <c r="E36" s="422">
        <v>7100</v>
      </c>
      <c r="F36" s="423" t="s">
        <v>991</v>
      </c>
    </row>
    <row r="37" spans="1:6" s="191" customFormat="1" ht="63">
      <c r="A37" s="419">
        <v>28</v>
      </c>
      <c r="B37" s="420" t="s">
        <v>674</v>
      </c>
      <c r="C37" s="420">
        <v>238527</v>
      </c>
      <c r="D37" s="421" t="s">
        <v>679</v>
      </c>
      <c r="E37" s="422">
        <v>76000</v>
      </c>
      <c r="F37" s="423" t="s">
        <v>991</v>
      </c>
    </row>
    <row r="38" spans="1:6" s="191" customFormat="1" ht="63">
      <c r="A38" s="419">
        <v>29</v>
      </c>
      <c r="B38" s="420" t="s">
        <v>674</v>
      </c>
      <c r="C38" s="420">
        <v>238527</v>
      </c>
      <c r="D38" s="421" t="s">
        <v>679</v>
      </c>
      <c r="E38" s="422">
        <v>5400</v>
      </c>
      <c r="F38" s="423" t="s">
        <v>991</v>
      </c>
    </row>
    <row r="39" spans="1:6" s="191" customFormat="1" ht="63">
      <c r="A39" s="419">
        <v>30</v>
      </c>
      <c r="B39" s="420" t="s">
        <v>674</v>
      </c>
      <c r="C39" s="420">
        <v>238527</v>
      </c>
      <c r="D39" s="421" t="s">
        <v>680</v>
      </c>
      <c r="E39" s="422">
        <v>431500</v>
      </c>
      <c r="F39" s="423" t="s">
        <v>991</v>
      </c>
    </row>
    <row r="40" spans="1:6" s="191" customFormat="1" ht="63">
      <c r="A40" s="419">
        <v>31</v>
      </c>
      <c r="B40" s="420" t="s">
        <v>674</v>
      </c>
      <c r="C40" s="420">
        <v>238527</v>
      </c>
      <c r="D40" s="421" t="s">
        <v>681</v>
      </c>
      <c r="E40" s="422">
        <v>9905</v>
      </c>
      <c r="F40" s="423" t="s">
        <v>991</v>
      </c>
    </row>
    <row r="41" spans="1:6" s="191" customFormat="1">
      <c r="A41" s="419">
        <v>32</v>
      </c>
      <c r="B41" s="420" t="s">
        <v>674</v>
      </c>
      <c r="C41" s="420">
        <v>238631</v>
      </c>
      <c r="D41" s="421" t="s">
        <v>682</v>
      </c>
      <c r="E41" s="422">
        <v>5500</v>
      </c>
      <c r="F41" s="420" t="s">
        <v>990</v>
      </c>
    </row>
    <row r="42" spans="1:6" s="191" customFormat="1" ht="63">
      <c r="A42" s="419">
        <v>33</v>
      </c>
      <c r="B42" s="420" t="s">
        <v>674</v>
      </c>
      <c r="C42" s="420">
        <v>238989</v>
      </c>
      <c r="D42" s="421" t="s">
        <v>683</v>
      </c>
      <c r="E42" s="422">
        <v>1000</v>
      </c>
      <c r="F42" s="423" t="s">
        <v>991</v>
      </c>
    </row>
    <row r="43" spans="1:6" s="191" customFormat="1" ht="63">
      <c r="A43" s="419">
        <v>34</v>
      </c>
      <c r="B43" s="420" t="s">
        <v>674</v>
      </c>
      <c r="C43" s="420">
        <v>239113</v>
      </c>
      <c r="D43" s="421" t="s">
        <v>684</v>
      </c>
      <c r="E43" s="422">
        <v>9955</v>
      </c>
      <c r="F43" s="423" t="s">
        <v>991</v>
      </c>
    </row>
    <row r="44" spans="1:6" s="191" customFormat="1" ht="63">
      <c r="A44" s="419">
        <v>35</v>
      </c>
      <c r="B44" s="420" t="s">
        <v>674</v>
      </c>
      <c r="C44" s="420">
        <v>239148</v>
      </c>
      <c r="D44" s="421" t="s">
        <v>685</v>
      </c>
      <c r="E44" s="422">
        <v>10000</v>
      </c>
      <c r="F44" s="423" t="s">
        <v>991</v>
      </c>
    </row>
    <row r="45" spans="1:6" s="191" customFormat="1" ht="63">
      <c r="A45" s="419">
        <v>36</v>
      </c>
      <c r="B45" s="420" t="s">
        <v>674</v>
      </c>
      <c r="C45" s="420">
        <v>239426</v>
      </c>
      <c r="D45" s="421" t="s">
        <v>683</v>
      </c>
      <c r="E45" s="422">
        <v>963</v>
      </c>
      <c r="F45" s="423" t="s">
        <v>991</v>
      </c>
    </row>
    <row r="46" spans="1:6" s="191" customFormat="1" ht="63">
      <c r="A46" s="419">
        <v>37</v>
      </c>
      <c r="B46" s="420" t="s">
        <v>674</v>
      </c>
      <c r="C46" s="420">
        <v>239453</v>
      </c>
      <c r="D46" s="421" t="s">
        <v>686</v>
      </c>
      <c r="E46" s="422">
        <v>16825</v>
      </c>
      <c r="F46" s="423" t="s">
        <v>991</v>
      </c>
    </row>
    <row r="47" spans="1:6" s="191" customFormat="1" ht="63">
      <c r="A47" s="419">
        <v>38</v>
      </c>
      <c r="B47" s="420" t="s">
        <v>674</v>
      </c>
      <c r="C47" s="420">
        <v>239720</v>
      </c>
      <c r="D47" s="421" t="s">
        <v>683</v>
      </c>
      <c r="E47" s="422">
        <v>963</v>
      </c>
      <c r="F47" s="423" t="s">
        <v>991</v>
      </c>
    </row>
    <row r="48" spans="1:6" s="191" customFormat="1" ht="63">
      <c r="A48" s="419">
        <v>39</v>
      </c>
      <c r="B48" s="420" t="s">
        <v>674</v>
      </c>
      <c r="C48" s="420">
        <v>239720</v>
      </c>
      <c r="D48" s="421" t="s">
        <v>687</v>
      </c>
      <c r="E48" s="422">
        <v>1010</v>
      </c>
      <c r="F48" s="423" t="s">
        <v>991</v>
      </c>
    </row>
    <row r="49" spans="1:6" s="191" customFormat="1" ht="63">
      <c r="A49" s="419">
        <v>40</v>
      </c>
      <c r="B49" s="420" t="s">
        <v>674</v>
      </c>
      <c r="C49" s="420">
        <v>239771</v>
      </c>
      <c r="D49" s="421" t="s">
        <v>688</v>
      </c>
      <c r="E49" s="422">
        <v>9030</v>
      </c>
      <c r="F49" s="423" t="s">
        <v>991</v>
      </c>
    </row>
    <row r="50" spans="1:6" s="191" customFormat="1" ht="63">
      <c r="A50" s="419">
        <v>41</v>
      </c>
      <c r="B50" s="420" t="s">
        <v>674</v>
      </c>
      <c r="C50" s="420">
        <v>239847</v>
      </c>
      <c r="D50" s="421" t="s">
        <v>684</v>
      </c>
      <c r="E50" s="422">
        <v>8500</v>
      </c>
      <c r="F50" s="423" t="s">
        <v>991</v>
      </c>
    </row>
    <row r="51" spans="1:6" s="191" customFormat="1" ht="63">
      <c r="A51" s="419">
        <v>42</v>
      </c>
      <c r="B51" s="420" t="s">
        <v>674</v>
      </c>
      <c r="C51" s="420">
        <v>240053</v>
      </c>
      <c r="D51" s="421" t="s">
        <v>689</v>
      </c>
      <c r="E51" s="422">
        <v>7200</v>
      </c>
      <c r="F51" s="423" t="s">
        <v>991</v>
      </c>
    </row>
    <row r="52" spans="1:6" s="191" customFormat="1" ht="63">
      <c r="A52" s="419">
        <v>43</v>
      </c>
      <c r="B52" s="420" t="s">
        <v>674</v>
      </c>
      <c r="C52" s="420">
        <v>240053</v>
      </c>
      <c r="D52" s="421" t="s">
        <v>690</v>
      </c>
      <c r="E52" s="422">
        <v>31450</v>
      </c>
      <c r="F52" s="423" t="s">
        <v>991</v>
      </c>
    </row>
    <row r="53" spans="1:6" s="191" customFormat="1" ht="63">
      <c r="A53" s="419">
        <v>44</v>
      </c>
      <c r="B53" s="420" t="s">
        <v>674</v>
      </c>
      <c r="C53" s="420">
        <v>240053</v>
      </c>
      <c r="D53" s="421" t="s">
        <v>691</v>
      </c>
      <c r="E53" s="422">
        <v>6250</v>
      </c>
      <c r="F53" s="423" t="s">
        <v>991</v>
      </c>
    </row>
    <row r="54" spans="1:6" s="191" customFormat="1" ht="63">
      <c r="A54" s="419">
        <v>45</v>
      </c>
      <c r="B54" s="420" t="s">
        <v>674</v>
      </c>
      <c r="C54" s="420">
        <v>240053</v>
      </c>
      <c r="D54" s="421" t="s">
        <v>692</v>
      </c>
      <c r="E54" s="422">
        <v>15000</v>
      </c>
      <c r="F54" s="423" t="s">
        <v>991</v>
      </c>
    </row>
    <row r="55" spans="1:6" s="191" customFormat="1">
      <c r="A55" s="419">
        <v>46</v>
      </c>
      <c r="B55" s="420" t="s">
        <v>674</v>
      </c>
      <c r="C55" s="420">
        <v>240053</v>
      </c>
      <c r="D55" s="421" t="s">
        <v>693</v>
      </c>
      <c r="E55" s="422">
        <v>11050</v>
      </c>
      <c r="F55" s="420" t="s">
        <v>990</v>
      </c>
    </row>
    <row r="56" spans="1:6" s="191" customFormat="1" ht="63">
      <c r="A56" s="419">
        <v>47</v>
      </c>
      <c r="B56" s="420" t="s">
        <v>674</v>
      </c>
      <c r="C56" s="420">
        <v>240274</v>
      </c>
      <c r="D56" s="421" t="s">
        <v>686</v>
      </c>
      <c r="E56" s="422">
        <v>9998</v>
      </c>
      <c r="F56" s="423" t="s">
        <v>991</v>
      </c>
    </row>
    <row r="57" spans="1:6" s="191" customFormat="1">
      <c r="A57" s="419">
        <v>48</v>
      </c>
      <c r="B57" s="420" t="s">
        <v>674</v>
      </c>
      <c r="C57" s="420">
        <v>240274</v>
      </c>
      <c r="D57" s="421" t="s">
        <v>686</v>
      </c>
      <c r="E57" s="422">
        <v>7805</v>
      </c>
      <c r="F57" s="420" t="s">
        <v>990</v>
      </c>
    </row>
    <row r="58" spans="1:6" s="191" customFormat="1">
      <c r="A58" s="419">
        <v>49</v>
      </c>
      <c r="B58" s="420" t="s">
        <v>674</v>
      </c>
      <c r="C58" s="420">
        <v>240274</v>
      </c>
      <c r="D58" s="421" t="s">
        <v>694</v>
      </c>
      <c r="E58" s="422">
        <v>7690</v>
      </c>
      <c r="F58" s="420" t="s">
        <v>990</v>
      </c>
    </row>
    <row r="59" spans="1:6" s="191" customFormat="1">
      <c r="A59" s="419">
        <v>50</v>
      </c>
      <c r="B59" s="420" t="s">
        <v>674</v>
      </c>
      <c r="C59" s="420">
        <v>240274</v>
      </c>
      <c r="D59" s="421" t="s">
        <v>686</v>
      </c>
      <c r="E59" s="422">
        <v>12250</v>
      </c>
      <c r="F59" s="420" t="s">
        <v>990</v>
      </c>
    </row>
    <row r="60" spans="1:6" s="191" customFormat="1" ht="63">
      <c r="A60" s="419">
        <v>51</v>
      </c>
      <c r="B60" s="420" t="s">
        <v>674</v>
      </c>
      <c r="C60" s="420">
        <v>240274</v>
      </c>
      <c r="D60" s="421" t="s">
        <v>695</v>
      </c>
      <c r="E60" s="422">
        <v>15000</v>
      </c>
      <c r="F60" s="423" t="s">
        <v>991</v>
      </c>
    </row>
    <row r="61" spans="1:6" s="191" customFormat="1" ht="63">
      <c r="A61" s="419">
        <v>52</v>
      </c>
      <c r="B61" s="420" t="s">
        <v>674</v>
      </c>
      <c r="C61" s="420">
        <v>240324</v>
      </c>
      <c r="D61" s="421" t="s">
        <v>696</v>
      </c>
      <c r="E61" s="422">
        <v>9950</v>
      </c>
      <c r="F61" s="423" t="s">
        <v>991</v>
      </c>
    </row>
    <row r="62" spans="1:6" s="191" customFormat="1">
      <c r="A62" s="419">
        <v>53</v>
      </c>
      <c r="B62" s="420" t="s">
        <v>674</v>
      </c>
      <c r="C62" s="420">
        <v>240324</v>
      </c>
      <c r="D62" s="421" t="s">
        <v>697</v>
      </c>
      <c r="E62" s="422">
        <v>1600</v>
      </c>
      <c r="F62" s="420" t="s">
        <v>990</v>
      </c>
    </row>
    <row r="63" spans="1:6" s="191" customFormat="1" ht="63">
      <c r="A63" s="419">
        <v>54</v>
      </c>
      <c r="B63" s="420" t="s">
        <v>674</v>
      </c>
      <c r="C63" s="420">
        <v>240470</v>
      </c>
      <c r="D63" s="421" t="s">
        <v>698</v>
      </c>
      <c r="E63" s="422">
        <v>7650</v>
      </c>
      <c r="F63" s="423" t="s">
        <v>991</v>
      </c>
    </row>
    <row r="64" spans="1:6" s="191" customFormat="1">
      <c r="A64" s="419">
        <v>55</v>
      </c>
      <c r="B64" s="420" t="s">
        <v>674</v>
      </c>
      <c r="C64" s="420">
        <v>240508</v>
      </c>
      <c r="D64" s="421" t="s">
        <v>699</v>
      </c>
      <c r="E64" s="422">
        <v>13964</v>
      </c>
      <c r="F64" s="420" t="s">
        <v>990</v>
      </c>
    </row>
    <row r="65" spans="1:6" s="191" customFormat="1" ht="63">
      <c r="A65" s="419">
        <v>56</v>
      </c>
      <c r="B65" s="420" t="s">
        <v>700</v>
      </c>
      <c r="C65" s="420">
        <v>239625</v>
      </c>
      <c r="D65" s="421" t="s">
        <v>701</v>
      </c>
      <c r="E65" s="422">
        <v>9200</v>
      </c>
      <c r="F65" s="423" t="s">
        <v>991</v>
      </c>
    </row>
    <row r="66" spans="1:6" s="191" customFormat="1" ht="63">
      <c r="A66" s="419">
        <v>57</v>
      </c>
      <c r="B66" s="420" t="s">
        <v>700</v>
      </c>
      <c r="C66" s="420">
        <v>239847</v>
      </c>
      <c r="D66" s="421" t="s">
        <v>702</v>
      </c>
      <c r="E66" s="422">
        <v>4950</v>
      </c>
      <c r="F66" s="423" t="s">
        <v>991</v>
      </c>
    </row>
    <row r="67" spans="1:6" s="191" customFormat="1" ht="63">
      <c r="A67" s="419">
        <v>58</v>
      </c>
      <c r="B67" s="420" t="s">
        <v>700</v>
      </c>
      <c r="C67" s="420">
        <v>240249</v>
      </c>
      <c r="D67" s="421" t="s">
        <v>703</v>
      </c>
      <c r="E67" s="422">
        <v>7200</v>
      </c>
      <c r="F67" s="423" t="s">
        <v>991</v>
      </c>
    </row>
    <row r="68" spans="1:6" s="191" customFormat="1" ht="63">
      <c r="A68" s="419">
        <v>59</v>
      </c>
      <c r="B68" s="420" t="s">
        <v>700</v>
      </c>
      <c r="C68" s="420">
        <v>240281</v>
      </c>
      <c r="D68" s="421" t="s">
        <v>704</v>
      </c>
      <c r="E68" s="422">
        <v>83500</v>
      </c>
      <c r="F68" s="423" t="s">
        <v>991</v>
      </c>
    </row>
    <row r="69" spans="1:6" s="191" customFormat="1">
      <c r="A69" s="425">
        <v>60</v>
      </c>
      <c r="B69" s="426" t="s">
        <v>705</v>
      </c>
      <c r="C69" s="426">
        <v>240577</v>
      </c>
      <c r="D69" s="427" t="s">
        <v>706</v>
      </c>
      <c r="E69" s="428">
        <v>244100</v>
      </c>
      <c r="F69" s="424" t="s">
        <v>990</v>
      </c>
    </row>
    <row r="70" spans="1:6" ht="21.75" thickBot="1">
      <c r="A70" s="577" t="s">
        <v>2</v>
      </c>
      <c r="B70" s="578"/>
      <c r="C70" s="578"/>
      <c r="D70" s="579"/>
      <c r="E70" s="199">
        <f>SUM(E10:E69)</f>
        <v>1642184</v>
      </c>
    </row>
    <row r="71" spans="1:6" ht="21.75" thickTop="1">
      <c r="A71" s="580" t="s">
        <v>921</v>
      </c>
      <c r="B71" s="581"/>
      <c r="C71" s="581"/>
      <c r="D71" s="581"/>
      <c r="E71" s="582"/>
      <c r="F71" s="399"/>
    </row>
    <row r="72" spans="1:6">
      <c r="A72" s="192">
        <v>1</v>
      </c>
      <c r="B72" s="4" t="s">
        <v>608</v>
      </c>
      <c r="C72" s="193">
        <v>237623</v>
      </c>
      <c r="D72" s="194" t="s">
        <v>729</v>
      </c>
      <c r="E72" s="190">
        <v>12076</v>
      </c>
      <c r="F72" s="200" t="s">
        <v>983</v>
      </c>
    </row>
    <row r="73" spans="1:6">
      <c r="A73" s="192">
        <v>2</v>
      </c>
      <c r="B73" s="4" t="s">
        <v>608</v>
      </c>
      <c r="C73" s="193">
        <v>237678</v>
      </c>
      <c r="D73" s="194" t="s">
        <v>730</v>
      </c>
      <c r="E73" s="195">
        <v>99105</v>
      </c>
      <c r="F73" s="4" t="s">
        <v>983</v>
      </c>
    </row>
    <row r="74" spans="1:6">
      <c r="A74" s="192">
        <v>3</v>
      </c>
      <c r="B74" s="4" t="s">
        <v>608</v>
      </c>
      <c r="C74" s="193">
        <v>237678</v>
      </c>
      <c r="D74" s="194" t="s">
        <v>731</v>
      </c>
      <c r="E74" s="195">
        <v>23494.13</v>
      </c>
      <c r="F74" s="4" t="s">
        <v>983</v>
      </c>
    </row>
    <row r="75" spans="1:6">
      <c r="A75" s="192">
        <v>4</v>
      </c>
      <c r="B75" s="4" t="s">
        <v>608</v>
      </c>
      <c r="C75" s="193">
        <v>237679</v>
      </c>
      <c r="D75" s="194" t="s">
        <v>730</v>
      </c>
      <c r="E75" s="195">
        <v>7763.92</v>
      </c>
      <c r="F75" s="4" t="s">
        <v>983</v>
      </c>
    </row>
    <row r="76" spans="1:6">
      <c r="A76" s="192">
        <v>5</v>
      </c>
      <c r="B76" s="4" t="s">
        <v>608</v>
      </c>
      <c r="C76" s="193">
        <v>237936</v>
      </c>
      <c r="D76" s="194" t="s">
        <v>732</v>
      </c>
      <c r="E76" s="195">
        <v>3129.75</v>
      </c>
      <c r="F76" s="4" t="s">
        <v>983</v>
      </c>
    </row>
    <row r="77" spans="1:6">
      <c r="A77" s="192">
        <v>6</v>
      </c>
      <c r="B77" s="4" t="s">
        <v>608</v>
      </c>
      <c r="C77" s="193">
        <v>237991</v>
      </c>
      <c r="D77" s="194" t="s">
        <v>733</v>
      </c>
      <c r="E77" s="195">
        <v>34978.300000000003</v>
      </c>
      <c r="F77" s="4" t="s">
        <v>983</v>
      </c>
    </row>
    <row r="78" spans="1:6">
      <c r="A78" s="192">
        <v>7</v>
      </c>
      <c r="B78" s="4" t="s">
        <v>608</v>
      </c>
      <c r="C78" s="193">
        <v>237999</v>
      </c>
      <c r="D78" s="194" t="s">
        <v>734</v>
      </c>
      <c r="E78" s="195">
        <v>9844</v>
      </c>
      <c r="F78" s="4" t="s">
        <v>983</v>
      </c>
    </row>
    <row r="79" spans="1:6">
      <c r="A79" s="192">
        <v>8</v>
      </c>
      <c r="B79" s="4" t="s">
        <v>608</v>
      </c>
      <c r="C79" s="193">
        <v>238127</v>
      </c>
      <c r="D79" s="194" t="s">
        <v>735</v>
      </c>
      <c r="E79" s="195">
        <v>2889</v>
      </c>
      <c r="F79" s="4" t="s">
        <v>983</v>
      </c>
    </row>
    <row r="80" spans="1:6">
      <c r="A80" s="192">
        <v>9</v>
      </c>
      <c r="B80" s="4" t="s">
        <v>608</v>
      </c>
      <c r="C80" s="193">
        <v>238205</v>
      </c>
      <c r="D80" s="194" t="s">
        <v>736</v>
      </c>
      <c r="E80" s="195">
        <v>765</v>
      </c>
      <c r="F80" s="4" t="s">
        <v>983</v>
      </c>
    </row>
    <row r="81" spans="1:6">
      <c r="A81" s="192">
        <v>10</v>
      </c>
      <c r="B81" s="4" t="s">
        <v>608</v>
      </c>
      <c r="C81" s="193">
        <v>240466</v>
      </c>
      <c r="D81" s="194" t="s">
        <v>737</v>
      </c>
      <c r="E81" s="195">
        <v>498000</v>
      </c>
      <c r="F81" s="4" t="s">
        <v>983</v>
      </c>
    </row>
    <row r="82" spans="1:6">
      <c r="A82" s="192">
        <v>11</v>
      </c>
      <c r="B82" s="4" t="s">
        <v>608</v>
      </c>
      <c r="C82" s="193">
        <v>240497</v>
      </c>
      <c r="D82" s="194" t="s">
        <v>738</v>
      </c>
      <c r="E82" s="195">
        <v>9330</v>
      </c>
      <c r="F82" s="4" t="s">
        <v>983</v>
      </c>
    </row>
    <row r="83" spans="1:6">
      <c r="A83" s="196">
        <v>12</v>
      </c>
      <c r="B83" s="15" t="s">
        <v>608</v>
      </c>
      <c r="C83" s="197">
        <v>240585</v>
      </c>
      <c r="D83" s="198" t="s">
        <v>739</v>
      </c>
      <c r="E83" s="195">
        <v>14871</v>
      </c>
      <c r="F83" s="15" t="s">
        <v>983</v>
      </c>
    </row>
    <row r="84" spans="1:6" ht="21.75" thickBot="1">
      <c r="A84" s="574" t="s">
        <v>2</v>
      </c>
      <c r="B84" s="575"/>
      <c r="C84" s="575"/>
      <c r="D84" s="576"/>
      <c r="E84" s="199">
        <v>716246.10000000009</v>
      </c>
    </row>
    <row r="85" spans="1:6" ht="21.75" thickTop="1">
      <c r="A85" s="580" t="s">
        <v>922</v>
      </c>
      <c r="B85" s="581"/>
      <c r="C85" s="581"/>
      <c r="D85" s="581"/>
      <c r="E85" s="582"/>
      <c r="F85" s="170"/>
    </row>
    <row r="86" spans="1:6">
      <c r="A86" s="192">
        <v>1</v>
      </c>
      <c r="B86" s="4" t="s">
        <v>758</v>
      </c>
      <c r="C86" s="193" t="s">
        <v>740</v>
      </c>
      <c r="D86" s="194" t="s">
        <v>756</v>
      </c>
      <c r="E86" s="190">
        <v>340977</v>
      </c>
      <c r="F86" s="200" t="s">
        <v>983</v>
      </c>
    </row>
    <row r="87" spans="1:6">
      <c r="A87" s="192">
        <v>2</v>
      </c>
      <c r="B87" s="4" t="s">
        <v>758</v>
      </c>
      <c r="C87" s="193">
        <v>239125</v>
      </c>
      <c r="D87" s="194" t="s">
        <v>741</v>
      </c>
      <c r="E87" s="195">
        <v>13470</v>
      </c>
      <c r="F87" s="4" t="s">
        <v>983</v>
      </c>
    </row>
    <row r="88" spans="1:6">
      <c r="A88" s="192">
        <v>3</v>
      </c>
      <c r="B88" s="4" t="s">
        <v>758</v>
      </c>
      <c r="C88" s="193">
        <v>239503</v>
      </c>
      <c r="D88" s="194" t="s">
        <v>742</v>
      </c>
      <c r="E88" s="195">
        <v>8872</v>
      </c>
      <c r="F88" s="4" t="s">
        <v>983</v>
      </c>
    </row>
    <row r="89" spans="1:6">
      <c r="A89" s="192">
        <v>4</v>
      </c>
      <c r="B89" s="4" t="s">
        <v>758</v>
      </c>
      <c r="C89" s="193">
        <v>240211</v>
      </c>
      <c r="D89" s="194" t="s">
        <v>743</v>
      </c>
      <c r="E89" s="195">
        <v>3000</v>
      </c>
      <c r="F89" s="4" t="s">
        <v>983</v>
      </c>
    </row>
    <row r="90" spans="1:6">
      <c r="A90" s="192">
        <v>5</v>
      </c>
      <c r="B90" s="4" t="s">
        <v>758</v>
      </c>
      <c r="C90" s="193">
        <v>240211</v>
      </c>
      <c r="D90" s="194" t="s">
        <v>744</v>
      </c>
      <c r="E90" s="195">
        <v>3000</v>
      </c>
      <c r="F90" s="4" t="s">
        <v>983</v>
      </c>
    </row>
    <row r="91" spans="1:6">
      <c r="A91" s="192">
        <v>6</v>
      </c>
      <c r="B91" s="4" t="s">
        <v>758</v>
      </c>
      <c r="C91" s="193">
        <v>240420</v>
      </c>
      <c r="D91" s="194" t="s">
        <v>745</v>
      </c>
      <c r="E91" s="195">
        <v>184250</v>
      </c>
      <c r="F91" s="4" t="s">
        <v>983</v>
      </c>
    </row>
    <row r="92" spans="1:6">
      <c r="A92" s="192">
        <v>7</v>
      </c>
      <c r="B92" s="4" t="s">
        <v>758</v>
      </c>
      <c r="C92" s="193">
        <v>240526</v>
      </c>
      <c r="D92" s="194" t="s">
        <v>746</v>
      </c>
      <c r="E92" s="195">
        <v>166500</v>
      </c>
      <c r="F92" s="4" t="s">
        <v>983</v>
      </c>
    </row>
    <row r="93" spans="1:6">
      <c r="A93" s="192">
        <v>8</v>
      </c>
      <c r="B93" s="4" t="s">
        <v>758</v>
      </c>
      <c r="C93" s="193">
        <v>240534</v>
      </c>
      <c r="D93" s="194" t="s">
        <v>746</v>
      </c>
      <c r="E93" s="195">
        <v>453500</v>
      </c>
      <c r="F93" s="4" t="s">
        <v>983</v>
      </c>
    </row>
    <row r="94" spans="1:6">
      <c r="A94" s="192">
        <v>9</v>
      </c>
      <c r="B94" s="4" t="s">
        <v>758</v>
      </c>
      <c r="C94" s="193">
        <v>240541</v>
      </c>
      <c r="D94" s="194" t="s">
        <v>747</v>
      </c>
      <c r="E94" s="195">
        <v>35000</v>
      </c>
      <c r="F94" s="4" t="s">
        <v>983</v>
      </c>
    </row>
    <row r="95" spans="1:6">
      <c r="A95" s="192">
        <v>10</v>
      </c>
      <c r="B95" s="4" t="s">
        <v>758</v>
      </c>
      <c r="C95" s="193">
        <v>240548</v>
      </c>
      <c r="D95" s="194" t="s">
        <v>746</v>
      </c>
      <c r="E95" s="195">
        <v>242000</v>
      </c>
      <c r="F95" s="4" t="s">
        <v>983</v>
      </c>
    </row>
    <row r="96" spans="1:6">
      <c r="A96" s="192">
        <v>11</v>
      </c>
      <c r="B96" s="4" t="s">
        <v>758</v>
      </c>
      <c r="C96" s="193">
        <v>240582</v>
      </c>
      <c r="D96" s="194" t="s">
        <v>748</v>
      </c>
      <c r="E96" s="195">
        <v>245000</v>
      </c>
      <c r="F96" s="4" t="s">
        <v>983</v>
      </c>
    </row>
    <row r="97" spans="1:6">
      <c r="A97" s="196">
        <v>12</v>
      </c>
      <c r="B97" s="15" t="s">
        <v>758</v>
      </c>
      <c r="C97" s="197">
        <v>240591</v>
      </c>
      <c r="D97" s="198" t="s">
        <v>749</v>
      </c>
      <c r="E97" s="195">
        <v>89000</v>
      </c>
      <c r="F97" s="15" t="s">
        <v>983</v>
      </c>
    </row>
    <row r="98" spans="1:6" ht="21.75" thickBot="1">
      <c r="A98" s="574" t="s">
        <v>2</v>
      </c>
      <c r="B98" s="575"/>
      <c r="C98" s="575"/>
      <c r="D98" s="576"/>
      <c r="E98" s="199">
        <v>1784569</v>
      </c>
    </row>
    <row r="99" spans="1:6" ht="21.75" thickTop="1">
      <c r="A99" s="580" t="s">
        <v>920</v>
      </c>
      <c r="B99" s="581"/>
      <c r="C99" s="581"/>
      <c r="D99" s="581"/>
      <c r="E99" s="582"/>
      <c r="F99" s="170"/>
    </row>
    <row r="100" spans="1:6">
      <c r="A100" s="192">
        <v>1</v>
      </c>
      <c r="B100" s="200" t="s">
        <v>757</v>
      </c>
      <c r="C100" s="193">
        <v>237525</v>
      </c>
      <c r="D100" s="194" t="s">
        <v>707</v>
      </c>
      <c r="E100" s="195">
        <v>9400</v>
      </c>
      <c r="F100" s="200" t="s">
        <v>983</v>
      </c>
    </row>
    <row r="101" spans="1:6">
      <c r="A101" s="192">
        <v>2</v>
      </c>
      <c r="B101" s="4" t="s">
        <v>757</v>
      </c>
      <c r="C101" s="193">
        <v>237532</v>
      </c>
      <c r="D101" s="194" t="s">
        <v>708</v>
      </c>
      <c r="E101" s="195">
        <v>3680</v>
      </c>
      <c r="F101" s="4" t="s">
        <v>983</v>
      </c>
    </row>
    <row r="102" spans="1:6">
      <c r="A102" s="192">
        <v>3</v>
      </c>
      <c r="B102" s="4" t="s">
        <v>757</v>
      </c>
      <c r="C102" s="193">
        <v>237587</v>
      </c>
      <c r="D102" s="194" t="s">
        <v>709</v>
      </c>
      <c r="E102" s="195">
        <v>8100</v>
      </c>
      <c r="F102" s="4" t="s">
        <v>983</v>
      </c>
    </row>
    <row r="103" spans="1:6">
      <c r="A103" s="192">
        <v>4</v>
      </c>
      <c r="B103" s="4" t="s">
        <v>757</v>
      </c>
      <c r="C103" s="193">
        <v>237587</v>
      </c>
      <c r="D103" s="194" t="s">
        <v>709</v>
      </c>
      <c r="E103" s="195">
        <v>2400</v>
      </c>
      <c r="F103" s="4" t="s">
        <v>983</v>
      </c>
    </row>
    <row r="104" spans="1:6">
      <c r="A104" s="192">
        <v>5</v>
      </c>
      <c r="B104" s="4" t="s">
        <v>757</v>
      </c>
      <c r="C104" s="193">
        <v>237587</v>
      </c>
      <c r="D104" s="194" t="s">
        <v>709</v>
      </c>
      <c r="E104" s="195">
        <v>3050</v>
      </c>
      <c r="F104" s="4" t="s">
        <v>983</v>
      </c>
    </row>
    <row r="105" spans="1:6">
      <c r="A105" s="192">
        <v>6</v>
      </c>
      <c r="B105" s="4" t="s">
        <v>757</v>
      </c>
      <c r="C105" s="193">
        <v>237615</v>
      </c>
      <c r="D105" s="194" t="s">
        <v>707</v>
      </c>
      <c r="E105" s="195">
        <v>1450</v>
      </c>
      <c r="F105" s="4" t="s">
        <v>983</v>
      </c>
    </row>
    <row r="106" spans="1:6">
      <c r="A106" s="192">
        <v>7</v>
      </c>
      <c r="B106" s="4" t="s">
        <v>757</v>
      </c>
      <c r="C106" s="193">
        <v>237615</v>
      </c>
      <c r="D106" s="194" t="s">
        <v>707</v>
      </c>
      <c r="E106" s="195">
        <v>1050</v>
      </c>
      <c r="F106" s="4" t="s">
        <v>983</v>
      </c>
    </row>
    <row r="107" spans="1:6">
      <c r="A107" s="192">
        <v>8</v>
      </c>
      <c r="B107" s="4" t="s">
        <v>757</v>
      </c>
      <c r="C107" s="193">
        <v>237623</v>
      </c>
      <c r="D107" s="194" t="s">
        <v>707</v>
      </c>
      <c r="E107" s="195">
        <v>1971</v>
      </c>
      <c r="F107" s="4" t="s">
        <v>983</v>
      </c>
    </row>
    <row r="108" spans="1:6">
      <c r="A108" s="192">
        <v>9</v>
      </c>
      <c r="B108" s="4" t="s">
        <v>757</v>
      </c>
      <c r="C108" s="193">
        <v>237658</v>
      </c>
      <c r="D108" s="194" t="s">
        <v>710</v>
      </c>
      <c r="E108" s="195">
        <v>535</v>
      </c>
      <c r="F108" s="4" t="s">
        <v>983</v>
      </c>
    </row>
    <row r="109" spans="1:6">
      <c r="A109" s="192">
        <v>10</v>
      </c>
      <c r="B109" s="4" t="s">
        <v>757</v>
      </c>
      <c r="C109" s="193">
        <v>237658</v>
      </c>
      <c r="D109" s="194" t="s">
        <v>707</v>
      </c>
      <c r="E109" s="195">
        <v>5400</v>
      </c>
      <c r="F109" s="4" t="s">
        <v>983</v>
      </c>
    </row>
    <row r="110" spans="1:6">
      <c r="A110" s="192">
        <v>11</v>
      </c>
      <c r="B110" s="4" t="s">
        <v>757</v>
      </c>
      <c r="C110" s="193">
        <v>237666</v>
      </c>
      <c r="D110" s="194" t="s">
        <v>707</v>
      </c>
      <c r="E110" s="195">
        <v>2050</v>
      </c>
      <c r="F110" s="4" t="s">
        <v>983</v>
      </c>
    </row>
    <row r="111" spans="1:6">
      <c r="A111" s="192">
        <v>12</v>
      </c>
      <c r="B111" s="4" t="s">
        <v>757</v>
      </c>
      <c r="C111" s="193">
        <v>238030</v>
      </c>
      <c r="D111" s="194" t="s">
        <v>707</v>
      </c>
      <c r="E111" s="195">
        <v>2950</v>
      </c>
      <c r="F111" s="4" t="s">
        <v>983</v>
      </c>
    </row>
    <row r="112" spans="1:6">
      <c r="A112" s="192">
        <v>13</v>
      </c>
      <c r="B112" s="4" t="s">
        <v>757</v>
      </c>
      <c r="C112" s="193">
        <v>238287</v>
      </c>
      <c r="D112" s="194" t="s">
        <v>711</v>
      </c>
      <c r="E112" s="195">
        <v>100000</v>
      </c>
      <c r="F112" s="4" t="s">
        <v>983</v>
      </c>
    </row>
    <row r="113" spans="1:6">
      <c r="A113" s="192">
        <v>14</v>
      </c>
      <c r="B113" s="4" t="s">
        <v>757</v>
      </c>
      <c r="C113" s="193">
        <v>238390</v>
      </c>
      <c r="D113" s="194" t="s">
        <v>712</v>
      </c>
      <c r="E113" s="195">
        <v>1850</v>
      </c>
      <c r="F113" s="4" t="s">
        <v>983</v>
      </c>
    </row>
    <row r="114" spans="1:6">
      <c r="A114" s="192">
        <v>15</v>
      </c>
      <c r="B114" s="4" t="s">
        <v>757</v>
      </c>
      <c r="C114" s="193">
        <v>238596</v>
      </c>
      <c r="D114" s="194" t="s">
        <v>709</v>
      </c>
      <c r="E114" s="195">
        <v>7650</v>
      </c>
      <c r="F114" s="4" t="s">
        <v>983</v>
      </c>
    </row>
    <row r="115" spans="1:6">
      <c r="A115" s="192">
        <v>16</v>
      </c>
      <c r="B115" s="4" t="s">
        <v>757</v>
      </c>
      <c r="C115" s="193">
        <v>238631</v>
      </c>
      <c r="D115" s="194" t="s">
        <v>713</v>
      </c>
      <c r="E115" s="195">
        <v>1150</v>
      </c>
      <c r="F115" s="4" t="s">
        <v>983</v>
      </c>
    </row>
    <row r="116" spans="1:6">
      <c r="A116" s="192">
        <v>17</v>
      </c>
      <c r="B116" s="4" t="s">
        <v>757</v>
      </c>
      <c r="C116" s="193">
        <v>238688</v>
      </c>
      <c r="D116" s="194" t="s">
        <v>714</v>
      </c>
      <c r="E116" s="195">
        <v>1996</v>
      </c>
      <c r="F116" s="4" t="s">
        <v>983</v>
      </c>
    </row>
    <row r="117" spans="1:6">
      <c r="A117" s="192">
        <v>18</v>
      </c>
      <c r="B117" s="4" t="s">
        <v>757</v>
      </c>
      <c r="C117" s="193">
        <v>238776</v>
      </c>
      <c r="D117" s="194" t="s">
        <v>715</v>
      </c>
      <c r="E117" s="195">
        <v>2375</v>
      </c>
      <c r="F117" s="4" t="s">
        <v>983</v>
      </c>
    </row>
    <row r="118" spans="1:6">
      <c r="A118" s="192">
        <v>19</v>
      </c>
      <c r="B118" s="4" t="s">
        <v>757</v>
      </c>
      <c r="C118" s="193">
        <v>238811</v>
      </c>
      <c r="D118" s="194" t="s">
        <v>716</v>
      </c>
      <c r="E118" s="195">
        <v>5359.5</v>
      </c>
      <c r="F118" s="4" t="s">
        <v>983</v>
      </c>
    </row>
    <row r="119" spans="1:6">
      <c r="A119" s="192">
        <v>20</v>
      </c>
      <c r="B119" s="4" t="s">
        <v>757</v>
      </c>
      <c r="C119" s="193">
        <v>239013</v>
      </c>
      <c r="D119" s="194" t="s">
        <v>716</v>
      </c>
      <c r="E119" s="195">
        <v>31330.5</v>
      </c>
      <c r="F119" s="4" t="s">
        <v>983</v>
      </c>
    </row>
    <row r="120" spans="1:6">
      <c r="A120" s="192">
        <v>21</v>
      </c>
      <c r="B120" s="4" t="s">
        <v>757</v>
      </c>
      <c r="C120" s="193">
        <v>239020</v>
      </c>
      <c r="D120" s="194" t="s">
        <v>716</v>
      </c>
      <c r="E120" s="195">
        <v>3625</v>
      </c>
      <c r="F120" s="4" t="s">
        <v>983</v>
      </c>
    </row>
    <row r="121" spans="1:6">
      <c r="A121" s="192">
        <v>22</v>
      </c>
      <c r="B121" s="4" t="s">
        <v>757</v>
      </c>
      <c r="C121" s="193">
        <v>239052</v>
      </c>
      <c r="D121" s="194" t="s">
        <v>717</v>
      </c>
      <c r="E121" s="195">
        <v>550</v>
      </c>
      <c r="F121" s="4" t="s">
        <v>983</v>
      </c>
    </row>
    <row r="122" spans="1:6">
      <c r="A122" s="192">
        <v>23</v>
      </c>
      <c r="B122" s="4" t="s">
        <v>757</v>
      </c>
      <c r="C122" s="193">
        <v>239114</v>
      </c>
      <c r="D122" s="194" t="s">
        <v>718</v>
      </c>
      <c r="E122" s="195">
        <v>2799</v>
      </c>
      <c r="F122" s="4" t="s">
        <v>983</v>
      </c>
    </row>
    <row r="123" spans="1:6">
      <c r="A123" s="192">
        <v>24</v>
      </c>
      <c r="B123" s="4" t="s">
        <v>757</v>
      </c>
      <c r="C123" s="193">
        <v>239115</v>
      </c>
      <c r="D123" s="194" t="s">
        <v>719</v>
      </c>
      <c r="E123" s="195">
        <v>54000</v>
      </c>
      <c r="F123" s="4" t="s">
        <v>983</v>
      </c>
    </row>
    <row r="124" spans="1:6">
      <c r="A124" s="192">
        <v>25</v>
      </c>
      <c r="B124" s="4" t="s">
        <v>757</v>
      </c>
      <c r="C124" s="193">
        <v>239123</v>
      </c>
      <c r="D124" s="194" t="s">
        <v>720</v>
      </c>
      <c r="E124" s="195">
        <v>2080</v>
      </c>
      <c r="F124" s="4" t="s">
        <v>983</v>
      </c>
    </row>
    <row r="125" spans="1:6">
      <c r="A125" s="192">
        <v>26</v>
      </c>
      <c r="B125" s="4" t="s">
        <v>757</v>
      </c>
      <c r="C125" s="193">
        <v>239123</v>
      </c>
      <c r="D125" s="194" t="s">
        <v>721</v>
      </c>
      <c r="E125" s="195">
        <v>1318</v>
      </c>
      <c r="F125" s="4" t="s">
        <v>983</v>
      </c>
    </row>
    <row r="126" spans="1:6">
      <c r="A126" s="192">
        <v>27</v>
      </c>
      <c r="B126" s="4" t="s">
        <v>757</v>
      </c>
      <c r="C126" s="193">
        <v>239123</v>
      </c>
      <c r="D126" s="194" t="s">
        <v>722</v>
      </c>
      <c r="E126" s="195">
        <v>381</v>
      </c>
      <c r="F126" s="4" t="s">
        <v>983</v>
      </c>
    </row>
    <row r="127" spans="1:6">
      <c r="A127" s="192">
        <v>28</v>
      </c>
      <c r="B127" s="4" t="s">
        <v>757</v>
      </c>
      <c r="C127" s="193">
        <v>239128</v>
      </c>
      <c r="D127" s="194" t="s">
        <v>707</v>
      </c>
      <c r="E127" s="195">
        <v>770</v>
      </c>
      <c r="F127" s="4" t="s">
        <v>983</v>
      </c>
    </row>
    <row r="128" spans="1:6">
      <c r="A128" s="192">
        <v>29</v>
      </c>
      <c r="B128" s="4" t="s">
        <v>757</v>
      </c>
      <c r="C128" s="193">
        <v>239136</v>
      </c>
      <c r="D128" s="194" t="s">
        <v>707</v>
      </c>
      <c r="E128" s="195">
        <v>3101</v>
      </c>
      <c r="F128" s="4" t="s">
        <v>983</v>
      </c>
    </row>
    <row r="129" spans="1:6">
      <c r="A129" s="192">
        <v>30</v>
      </c>
      <c r="B129" s="4" t="s">
        <v>757</v>
      </c>
      <c r="C129" s="193">
        <v>239137</v>
      </c>
      <c r="D129" s="194" t="s">
        <v>707</v>
      </c>
      <c r="E129" s="195">
        <v>2050</v>
      </c>
      <c r="F129" s="4" t="s">
        <v>983</v>
      </c>
    </row>
    <row r="130" spans="1:6">
      <c r="A130" s="187">
        <v>31</v>
      </c>
      <c r="B130" s="295" t="s">
        <v>757</v>
      </c>
      <c r="C130" s="188">
        <v>239143</v>
      </c>
      <c r="D130" s="189" t="s">
        <v>716</v>
      </c>
      <c r="E130" s="190">
        <v>16468.25</v>
      </c>
      <c r="F130" s="295" t="s">
        <v>983</v>
      </c>
    </row>
    <row r="131" spans="1:6">
      <c r="A131" s="192">
        <v>32</v>
      </c>
      <c r="B131" s="4" t="s">
        <v>757</v>
      </c>
      <c r="C131" s="193">
        <v>239752</v>
      </c>
      <c r="D131" s="194" t="s">
        <v>723</v>
      </c>
      <c r="E131" s="195">
        <v>514794</v>
      </c>
      <c r="F131" s="4" t="s">
        <v>983</v>
      </c>
    </row>
    <row r="132" spans="1:6">
      <c r="A132" s="192">
        <v>33</v>
      </c>
      <c r="B132" s="4" t="s">
        <v>757</v>
      </c>
      <c r="C132" s="193">
        <v>239783</v>
      </c>
      <c r="D132" s="194" t="s">
        <v>723</v>
      </c>
      <c r="E132" s="195">
        <v>10386</v>
      </c>
      <c r="F132" s="4" t="s">
        <v>983</v>
      </c>
    </row>
    <row r="133" spans="1:6">
      <c r="A133" s="192">
        <v>34</v>
      </c>
      <c r="B133" s="4" t="s">
        <v>757</v>
      </c>
      <c r="C133" s="193">
        <v>239783</v>
      </c>
      <c r="D133" s="194" t="s">
        <v>724</v>
      </c>
      <c r="E133" s="195">
        <v>223480</v>
      </c>
      <c r="F133" s="4" t="s">
        <v>983</v>
      </c>
    </row>
    <row r="134" spans="1:6">
      <c r="A134" s="192">
        <v>35</v>
      </c>
      <c r="B134" s="4" t="s">
        <v>757</v>
      </c>
      <c r="C134" s="193">
        <v>239864</v>
      </c>
      <c r="D134" s="194" t="s">
        <v>707</v>
      </c>
      <c r="E134" s="195">
        <v>23000</v>
      </c>
      <c r="F134" s="4" t="s">
        <v>983</v>
      </c>
    </row>
    <row r="135" spans="1:6">
      <c r="A135" s="192">
        <v>36</v>
      </c>
      <c r="B135" s="4" t="s">
        <v>757</v>
      </c>
      <c r="C135" s="193">
        <v>240029</v>
      </c>
      <c r="D135" s="194" t="s">
        <v>725</v>
      </c>
      <c r="E135" s="195">
        <v>20950</v>
      </c>
      <c r="F135" s="4" t="s">
        <v>983</v>
      </c>
    </row>
    <row r="136" spans="1:6">
      <c r="A136" s="192">
        <v>37</v>
      </c>
      <c r="B136" s="4" t="s">
        <v>757</v>
      </c>
      <c r="C136" s="193">
        <v>240234</v>
      </c>
      <c r="D136" s="194" t="s">
        <v>707</v>
      </c>
      <c r="E136" s="195">
        <v>6500</v>
      </c>
      <c r="F136" s="4" t="s">
        <v>983</v>
      </c>
    </row>
    <row r="137" spans="1:6">
      <c r="A137" s="192">
        <v>38</v>
      </c>
      <c r="B137" s="4" t="s">
        <v>757</v>
      </c>
      <c r="C137" s="193">
        <v>240234</v>
      </c>
      <c r="D137" s="194" t="s">
        <v>726</v>
      </c>
      <c r="E137" s="195">
        <v>27500</v>
      </c>
      <c r="F137" s="4" t="s">
        <v>983</v>
      </c>
    </row>
    <row r="138" spans="1:6">
      <c r="A138" s="192">
        <v>39</v>
      </c>
      <c r="B138" s="4" t="s">
        <v>757</v>
      </c>
      <c r="C138" s="193">
        <v>240330</v>
      </c>
      <c r="D138" s="194" t="s">
        <v>707</v>
      </c>
      <c r="E138" s="195">
        <v>12600</v>
      </c>
      <c r="F138" s="4" t="s">
        <v>983</v>
      </c>
    </row>
    <row r="139" spans="1:6">
      <c r="A139" s="192">
        <v>40</v>
      </c>
      <c r="B139" s="4" t="s">
        <v>757</v>
      </c>
      <c r="C139" s="193">
        <v>240534</v>
      </c>
      <c r="D139" s="194" t="s">
        <v>727</v>
      </c>
      <c r="E139" s="195">
        <v>350000</v>
      </c>
      <c r="F139" s="4" t="s">
        <v>983</v>
      </c>
    </row>
    <row r="140" spans="1:6">
      <c r="A140" s="192">
        <v>41</v>
      </c>
      <c r="B140" s="4" t="s">
        <v>757</v>
      </c>
      <c r="C140" s="193">
        <v>240532</v>
      </c>
      <c r="D140" s="194" t="s">
        <v>728</v>
      </c>
      <c r="E140" s="195">
        <v>54892.5</v>
      </c>
      <c r="F140" s="4" t="s">
        <v>983</v>
      </c>
    </row>
    <row r="141" spans="1:6">
      <c r="A141" s="196">
        <v>42</v>
      </c>
      <c r="B141" s="15" t="s">
        <v>757</v>
      </c>
      <c r="C141" s="197">
        <v>240532</v>
      </c>
      <c r="D141" s="198" t="s">
        <v>728</v>
      </c>
      <c r="E141" s="195">
        <v>27999.3</v>
      </c>
      <c r="F141" s="15" t="s">
        <v>983</v>
      </c>
    </row>
    <row r="142" spans="1:6" ht="21.75" thickBot="1">
      <c r="A142" s="574" t="s">
        <v>2</v>
      </c>
      <c r="B142" s="575"/>
      <c r="C142" s="575"/>
      <c r="D142" s="576"/>
      <c r="E142" s="199">
        <v>1552991.05</v>
      </c>
    </row>
    <row r="143" spans="1:6" ht="21.75" thickTop="1"/>
    <row r="144" spans="1:6">
      <c r="A144" s="6" t="s">
        <v>915</v>
      </c>
    </row>
    <row r="145" spans="1:3">
      <c r="A145" s="169" t="s">
        <v>916</v>
      </c>
      <c r="C145" s="301">
        <f>+E70</f>
        <v>1642184</v>
      </c>
    </row>
    <row r="146" spans="1:3">
      <c r="A146" s="169" t="s">
        <v>917</v>
      </c>
      <c r="C146" s="301">
        <f>+E84</f>
        <v>716246.10000000009</v>
      </c>
    </row>
    <row r="147" spans="1:3">
      <c r="A147" s="169" t="s">
        <v>918</v>
      </c>
      <c r="C147" s="301">
        <f>+E98</f>
        <v>1784569</v>
      </c>
    </row>
    <row r="148" spans="1:3">
      <c r="A148" s="169" t="s">
        <v>919</v>
      </c>
      <c r="C148" s="301">
        <f>+E142</f>
        <v>1552991.05</v>
      </c>
    </row>
    <row r="149" spans="1:3" ht="21.75" thickBot="1">
      <c r="B149" s="169" t="s">
        <v>2</v>
      </c>
      <c r="C149" s="302">
        <f>SUM(C145:C148)</f>
        <v>5695990.1500000004</v>
      </c>
    </row>
    <row r="150" spans="1:3" ht="21.75" thickTop="1"/>
  </sheetData>
  <mergeCells count="17">
    <mergeCell ref="A9:D9"/>
    <mergeCell ref="A7:A8"/>
    <mergeCell ref="B7:B8"/>
    <mergeCell ref="D7:D8"/>
    <mergeCell ref="E7:E8"/>
    <mergeCell ref="A98:D98"/>
    <mergeCell ref="A142:D142"/>
    <mergeCell ref="A84:D84"/>
    <mergeCell ref="A70:D70"/>
    <mergeCell ref="A99:E99"/>
    <mergeCell ref="A71:E71"/>
    <mergeCell ref="A85:E85"/>
    <mergeCell ref="F7:F8"/>
    <mergeCell ref="A3:E3"/>
    <mergeCell ref="A4:E4"/>
    <mergeCell ref="A6:E6"/>
    <mergeCell ref="A2:E2"/>
  </mergeCells>
  <printOptions horizontalCentered="1"/>
  <pageMargins left="0.55118110236220474" right="0.19685039370078741" top="0.74803149606299213" bottom="0.23622047244094491" header="0.39370078740157483" footer="0.31496062992125984"/>
  <pageSetup paperSize="9" scale="71" fitToHeight="5" orientation="portrait" r:id="rId1"/>
  <rowBreaks count="6" manualBreakCount="6">
    <brk id="26" max="5" man="1"/>
    <brk id="40" max="16383" man="1"/>
    <brk id="56" max="16383" man="1"/>
    <brk id="70" max="16383" man="1"/>
    <brk id="98" max="16383" man="1"/>
    <brk id="1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3"/>
  <sheetViews>
    <sheetView tabSelected="1" zoomScaleNormal="100" zoomScaleSheetLayoutView="112" workbookViewId="0">
      <selection activeCell="H8" sqref="H8"/>
    </sheetView>
  </sheetViews>
  <sheetFormatPr defaultRowHeight="14.25"/>
  <cols>
    <col min="1" max="1" width="37.75" customWidth="1"/>
    <col min="2" max="2" width="19.125" customWidth="1"/>
    <col min="3" max="3" width="19.25" customWidth="1"/>
    <col min="4" max="4" width="19.75" customWidth="1"/>
    <col min="5" max="5" width="17.5" bestFit="1" customWidth="1"/>
  </cols>
  <sheetData>
    <row r="1" spans="1:6" ht="21">
      <c r="A1" s="168"/>
      <c r="B1" s="168"/>
      <c r="C1" s="168"/>
      <c r="D1" s="181"/>
      <c r="E1" s="26" t="s">
        <v>984</v>
      </c>
      <c r="F1" s="168"/>
    </row>
    <row r="2" spans="1:6" ht="21">
      <c r="A2" s="572" t="s">
        <v>0</v>
      </c>
      <c r="B2" s="572"/>
      <c r="C2" s="572"/>
      <c r="D2" s="572"/>
      <c r="E2" s="180"/>
      <c r="F2" s="180"/>
    </row>
    <row r="3" spans="1:6" ht="21">
      <c r="A3" s="572" t="s">
        <v>759</v>
      </c>
      <c r="B3" s="572"/>
      <c r="C3" s="572"/>
      <c r="D3" s="572"/>
      <c r="E3" s="180"/>
      <c r="F3" s="180"/>
    </row>
    <row r="4" spans="1:6" ht="21">
      <c r="A4" s="572" t="s">
        <v>1</v>
      </c>
      <c r="B4" s="572"/>
      <c r="C4" s="572"/>
      <c r="D4" s="572"/>
      <c r="E4" s="180"/>
      <c r="F4" s="180"/>
    </row>
    <row r="5" spans="1:6" ht="21">
      <c r="A5" s="572" t="s">
        <v>5</v>
      </c>
      <c r="B5" s="572"/>
      <c r="C5" s="572"/>
      <c r="D5" s="572"/>
      <c r="E5" s="180"/>
      <c r="F5" s="180"/>
    </row>
    <row r="6" spans="1:6" ht="21">
      <c r="A6" s="172"/>
      <c r="B6" s="172"/>
      <c r="C6" s="172"/>
      <c r="D6" s="172"/>
      <c r="E6" s="172"/>
      <c r="F6" s="172"/>
    </row>
    <row r="7" spans="1:6" ht="21">
      <c r="A7" s="173" t="s">
        <v>760</v>
      </c>
      <c r="B7" s="168"/>
      <c r="C7" s="168"/>
      <c r="D7" s="168"/>
      <c r="E7" s="168"/>
      <c r="F7" s="168"/>
    </row>
    <row r="8" spans="1:6" ht="42">
      <c r="A8" s="171" t="s">
        <v>48</v>
      </c>
      <c r="B8" s="179" t="s">
        <v>761</v>
      </c>
      <c r="C8" s="179" t="s">
        <v>762</v>
      </c>
      <c r="D8" s="171" t="s">
        <v>589</v>
      </c>
      <c r="E8" s="387" t="s">
        <v>980</v>
      </c>
      <c r="F8" s="174"/>
    </row>
    <row r="9" spans="1:6" ht="21">
      <c r="A9" s="170" t="s">
        <v>763</v>
      </c>
      <c r="B9" s="175">
        <v>13400000</v>
      </c>
      <c r="C9" s="175">
        <v>13400</v>
      </c>
      <c r="D9" s="175">
        <v>13386600</v>
      </c>
      <c r="E9" s="175" t="s">
        <v>981</v>
      </c>
      <c r="F9" s="168"/>
    </row>
    <row r="10" spans="1:6" ht="21">
      <c r="A10" s="170" t="s">
        <v>764</v>
      </c>
      <c r="B10" s="175">
        <v>8700</v>
      </c>
      <c r="C10" s="175">
        <v>0</v>
      </c>
      <c r="D10" s="175">
        <v>8700</v>
      </c>
      <c r="E10" s="175" t="s">
        <v>981</v>
      </c>
      <c r="F10" s="168"/>
    </row>
    <row r="11" spans="1:6" ht="21">
      <c r="A11" s="170" t="s">
        <v>765</v>
      </c>
      <c r="B11" s="175">
        <v>0</v>
      </c>
      <c r="C11" s="175">
        <v>60000</v>
      </c>
      <c r="D11" s="175">
        <v>-60000</v>
      </c>
      <c r="E11" s="175" t="s">
        <v>981</v>
      </c>
      <c r="F11" s="168"/>
    </row>
    <row r="12" spans="1:6" ht="21.75" thickBot="1">
      <c r="A12" s="176" t="s">
        <v>2</v>
      </c>
      <c r="B12" s="177">
        <v>13408700</v>
      </c>
      <c r="C12" s="177">
        <v>73400</v>
      </c>
      <c r="D12" s="178">
        <v>13335300</v>
      </c>
      <c r="E12" s="396"/>
      <c r="F12" s="168"/>
    </row>
    <row r="13" spans="1:6" ht="15" thickTop="1">
      <c r="A13" s="168"/>
      <c r="B13" s="168"/>
      <c r="C13" s="168"/>
      <c r="D13" s="168"/>
      <c r="E13" s="168"/>
      <c r="F13" s="168"/>
    </row>
  </sheetData>
  <mergeCells count="4">
    <mergeCell ref="A2:D2"/>
    <mergeCell ref="A3:D3"/>
    <mergeCell ref="A4:D4"/>
    <mergeCell ref="A5:D5"/>
  </mergeCells>
  <pageMargins left="0.44" right="0.1574803149606299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31</vt:i4>
      </vt:variant>
    </vt:vector>
  </HeadingPairs>
  <TitlesOfParts>
    <vt:vector size="52" baseType="lpstr">
      <vt:lpstr>แนบ 1 ปรับแล้ว</vt:lpstr>
      <vt:lpstr>แนบ 1 อยู่ระหว่าง</vt:lpstr>
      <vt:lpstr>แนบ 2 ปรับแล้ว</vt:lpstr>
      <vt:lpstr>แนบ 2 อยู่ระหว่าง</vt:lpstr>
      <vt:lpstr>แนบ 3 ปรับแล้ว</vt:lpstr>
      <vt:lpstr>แนบ 3 อยู่ระหว่าง</vt:lpstr>
      <vt:lpstr> แนบ 4 ปรับปรุงแล้ว</vt:lpstr>
      <vt:lpstr> แนบ 4 อยู่ระหว่าง</vt:lpstr>
      <vt:lpstr>แนบ 5 ปรับปรุงแล้ว</vt:lpstr>
      <vt:lpstr>แนบ 5 อยู่ระหว่าง</vt:lpstr>
      <vt:lpstr>แนบ 6</vt:lpstr>
      <vt:lpstr>แนบ 7 ปรับแล้ว</vt:lpstr>
      <vt:lpstr>แนบ 7 อยู่ระหว่าง</vt:lpstr>
      <vt:lpstr>แนบ 8 ปรับแล้ว</vt:lpstr>
      <vt:lpstr>แนบ 8 อยู่ระหว่าง</vt:lpstr>
      <vt:lpstr>แนบ 9 ปรับแล้ว</vt:lpstr>
      <vt:lpstr>แนบ 9 อยู่ระหว่าง</vt:lpstr>
      <vt:lpstr>แนบ 10 ปรับแล้ว</vt:lpstr>
      <vt:lpstr>แนบ 10 อยู่ระหว่าง</vt:lpstr>
      <vt:lpstr>แนบ 11</vt:lpstr>
      <vt:lpstr>แนบ 12</vt:lpstr>
      <vt:lpstr>' แนบ 4 อยู่ระหว่าง'!Print_Area</vt:lpstr>
      <vt:lpstr>'แนบ 1 ปรับแล้ว'!Print_Area</vt:lpstr>
      <vt:lpstr>'แนบ 10 ปรับแล้ว'!Print_Area</vt:lpstr>
      <vt:lpstr>'แนบ 10 อยู่ระหว่าง'!Print_Area</vt:lpstr>
      <vt:lpstr>'แนบ 2 ปรับแล้ว'!Print_Area</vt:lpstr>
      <vt:lpstr>'แนบ 2 อยู่ระหว่าง'!Print_Area</vt:lpstr>
      <vt:lpstr>'แนบ 3 ปรับแล้ว'!Print_Area</vt:lpstr>
      <vt:lpstr>'แนบ 3 อยู่ระหว่าง'!Print_Area</vt:lpstr>
      <vt:lpstr>'แนบ 5 ปรับปรุงแล้ว'!Print_Area</vt:lpstr>
      <vt:lpstr>'แนบ 5 อยู่ระหว่าง'!Print_Area</vt:lpstr>
      <vt:lpstr>'แนบ 7 ปรับแล้ว'!Print_Area</vt:lpstr>
      <vt:lpstr>'แนบ 7 อยู่ระหว่าง'!Print_Area</vt:lpstr>
      <vt:lpstr>'แนบ 9 ปรับแล้ว'!Print_Area</vt:lpstr>
      <vt:lpstr>'แนบ 9 อยู่ระหว่าง'!Print_Area</vt:lpstr>
      <vt:lpstr>'แนบ 1 ปรับแล้ว'!Print_Titles</vt:lpstr>
      <vt:lpstr>'แนบ 1 อยู่ระหว่าง'!Print_Titles</vt:lpstr>
      <vt:lpstr>'แนบ 10 ปรับแล้ว'!Print_Titles</vt:lpstr>
      <vt:lpstr>'แนบ 10 อยู่ระหว่าง'!Print_Titles</vt:lpstr>
      <vt:lpstr>'แนบ 11'!Print_Titles</vt:lpstr>
      <vt:lpstr>'แนบ 2 ปรับแล้ว'!Print_Titles</vt:lpstr>
      <vt:lpstr>'แนบ 2 อยู่ระหว่าง'!Print_Titles</vt:lpstr>
      <vt:lpstr>'แนบ 3 ปรับแล้ว'!Print_Titles</vt:lpstr>
      <vt:lpstr>'แนบ 3 อยู่ระหว่าง'!Print_Titles</vt:lpstr>
      <vt:lpstr>'แนบ 5 ปรับปรุงแล้ว'!Print_Titles</vt:lpstr>
      <vt:lpstr>'แนบ 5 อยู่ระหว่าง'!Print_Titles</vt:lpstr>
      <vt:lpstr>'แนบ 7 ปรับแล้ว'!Print_Titles</vt:lpstr>
      <vt:lpstr>'แนบ 7 อยู่ระหว่าง'!Print_Titles</vt:lpstr>
      <vt:lpstr>'แนบ 8 ปรับแล้ว'!Print_Titles</vt:lpstr>
      <vt:lpstr>'แนบ 8 อยู่ระหว่าง'!Print_Titles</vt:lpstr>
      <vt:lpstr>'แนบ 9 ปรับแล้ว'!Print_Titles</vt:lpstr>
      <vt:lpstr>'แนบ 9 อยู่ระหว่าง'!Print_Titles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DIY</cp:lastModifiedBy>
  <cp:lastPrinted>2019-01-28T04:55:31Z</cp:lastPrinted>
  <dcterms:created xsi:type="dcterms:W3CDTF">2018-08-25T06:48:29Z</dcterms:created>
  <dcterms:modified xsi:type="dcterms:W3CDTF">2019-01-28T04:55:39Z</dcterms:modified>
</cp:coreProperties>
</file>